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firstSheet="1" activeTab="2"/>
  </bookViews>
  <sheets>
    <sheet name="Ampopatert" sheetId="6" state="hidden" r:id="rId1"/>
    <sheet name="Ekamutneri hamematakan" sheetId="26" r:id="rId2"/>
    <sheet name="Dramakani hamematakan" sheetId="27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0">Ampopatert!$A$1:$D$37</definedName>
    <definedName name="_xlnm.Print_Area" localSheetId="2">'Dramakani hamematakan'!$A$1:$E$94</definedName>
    <definedName name="_xlnm.Print_Area" localSheetId="1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19" i="26"/>
  <c r="E20"/>
  <c r="E21"/>
  <c r="E22"/>
  <c r="E23"/>
  <c r="E61" i="27" l="1"/>
  <c r="E60"/>
  <c r="E58"/>
  <c r="E62" i="26"/>
  <c r="E61"/>
  <c r="E59"/>
  <c r="E22" i="27" l="1"/>
  <c r="E20"/>
  <c r="E24" i="26"/>
  <c r="D6"/>
  <c r="C18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C69" s="1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C35"/>
  <c r="C25" s="1"/>
  <c r="E34"/>
  <c r="E33"/>
  <c r="E32"/>
  <c r="E31"/>
  <c r="E30"/>
  <c r="E29"/>
  <c r="E28"/>
  <c r="E27"/>
  <c r="E26"/>
  <c r="E17"/>
  <c r="E16"/>
  <c r="E15"/>
  <c r="E14"/>
  <c r="E13"/>
  <c r="E12"/>
  <c r="E11"/>
  <c r="E10"/>
  <c r="E9"/>
  <c r="E8"/>
  <c r="E7"/>
  <c r="C24" i="27" l="1"/>
  <c r="C23" s="1"/>
  <c r="C89" s="1"/>
  <c r="C6" i="26"/>
  <c r="E6" s="1"/>
  <c r="E18"/>
  <c r="E83" i="27"/>
  <c r="D69"/>
  <c r="D23" s="1"/>
  <c r="D89" s="1"/>
  <c r="E25" i="26"/>
  <c r="E86" i="27"/>
  <c r="E78"/>
  <c r="E34"/>
  <c r="E62"/>
  <c r="E70"/>
  <c r="E35" i="26"/>
  <c r="D69"/>
  <c r="E7" i="27"/>
  <c r="E24" l="1"/>
  <c r="C69" i="26"/>
  <c r="E69" s="1"/>
  <c r="E69" i="27"/>
  <c r="E23"/>
  <c r="E89"/>
</calcChain>
</file>

<file path=xl/sharedStrings.xml><?xml version="1.0" encoding="utf-8"?>
<sst xmlns="http://schemas.openxmlformats.org/spreadsheetml/2006/main" count="187" uniqueCount="132">
  <si>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</si>
  <si>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</si>
  <si>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</si>
  <si>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</si>
  <si>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</si>
  <si>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</si>
  <si>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</si>
  <si>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</si>
  <si>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</si>
  <si>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</si>
  <si>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</si>
  <si>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</si>
  <si>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</si>
  <si>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</si>
  <si>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</si>
  <si>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</si>
  <si>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</si>
  <si>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</si>
  <si>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</si>
  <si>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</si>
  <si>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</si>
  <si>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</si>
  <si>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</si>
  <si>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</si>
  <si>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</si>
  <si>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</si>
  <si>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</si>
  <si>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</si>
  <si>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</si>
  <si>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</si>
  <si>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</si>
  <si>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</si>
  <si>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</si>
  <si>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</si>
  <si>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</si>
  <si>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</si>
  <si>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</si>
  <si>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</si>
  <si>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</si>
  <si>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</si>
  <si>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</si>
  <si>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</si>
  <si>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</si>
  <si>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</si>
  <si>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</si>
  <si>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</si>
  <si>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</si>
  <si>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</si>
  <si>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</si>
  <si>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</si>
  <si>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</si>
  <si>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</si>
  <si>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</si>
  <si>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</si>
  <si>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</si>
  <si>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</si>
  <si>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</si>
  <si>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</si>
  <si>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</si>
  <si>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</si>
  <si>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</si>
  <si>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</si>
  <si>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</si>
  <si>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</si>
  <si>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</si>
  <si>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</si>
  <si>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</si>
  <si>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</si>
  <si>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</si>
  <si>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</si>
  <si>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</si>
  <si>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</si>
  <si>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</si>
  <si>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</si>
  <si>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</si>
  <si>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</si>
  <si>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</si>
  <si>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</si>
  <si>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</si>
  <si>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</si>
  <si>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</si>
  <si>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</si>
  <si>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</si>
  <si>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</si>
  <si>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ԵՐԵՎԱՆԻ ՔԱՂԱՔԱՊԵՏԱՐԱՆ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</si>
  <si>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</si>
  <si>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</si>
  <si>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</si>
  <si>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</si>
  <si>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</si>
  <si>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</si>
  <si>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</si>
  <si>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</si>
  <si>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</si>
  <si>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</si>
  <si>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</si>
  <si>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</si>
  <si>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</si>
  <si>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</si>
  <si>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</si>
  <si>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</si>
  <si>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</si>
  <si>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</si>
  <si>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</si>
  <si>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</si>
  <si>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</si>
  <si>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</si>
  <si>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</si>
  <si>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</si>
  <si>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</si>
  <si>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</si>
  <si>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</si>
  <si>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</si>
  <si>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</si>
  <si>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</si>
  <si>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</si>
  <si>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</si>
  <si>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</si>
  <si>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</si>
  <si>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</si>
  <si>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</si>
  <si>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>«Ստ.Լիսիցյանի անվան 34 հիմն. դպրոց» ՊՈԱԿ</t>
  </si>
  <si>
    <t>Տիգրան Մեծ 38</t>
  </si>
  <si>
    <t xml:space="preserve">«Հ. 34 Հիմնական դպրոց» ՊՈԱԿ-ի </t>
  </si>
  <si>
    <t>Աշխատավարձի գծով</t>
  </si>
  <si>
    <t>01.01.2018թ. 01.04.2018թ.</t>
  </si>
  <si>
    <t>սուբսիդիայից, որից՝ջրի գծով</t>
  </si>
  <si>
    <t>Դեբիտորական  պարտքերից/ բուֆետի վարձավճ/</t>
  </si>
  <si>
    <t>Դեբիտորական  պարտքերից/ բուֆետի կոմունալ/</t>
  </si>
  <si>
    <t>Չֆոխակվող  գործարքներից/դրամաշնորհ/</t>
  </si>
  <si>
    <t xml:space="preserve">«Հ.34 հիմնական դպրոց» ՊՈԱԿ-ի 01.07.18թ - 30.09.18թ </t>
  </si>
  <si>
    <t xml:space="preserve"> Եկամուտների ու ծախսերի հաստատված նախահաշվի և  փաստացի կատարողականի
 համեմատական ցուցանիշների վերաբերյալ 01.01.2018-30,09.2018-3եռ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</si>
</sst>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8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8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9" fillId="7" borderId="4" applyNumberFormat="0" applyAlignment="0" applyProtection="0"/>
    <xf numFmtId="0" fontId="20" fillId="20" borderId="5" applyNumberFormat="0" applyAlignment="0" applyProtection="0"/>
    <xf numFmtId="0" fontId="21" fillId="20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10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23" borderId="11" applyNumberFormat="0" applyFont="0" applyAlignment="0" applyProtection="0"/>
    <xf numFmtId="0" fontId="31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6" fillId="0" borderId="0"/>
    <xf numFmtId="0" fontId="47" fillId="0" borderId="0"/>
    <xf numFmtId="0" fontId="47" fillId="0" borderId="0"/>
    <xf numFmtId="0" fontId="47" fillId="0" borderId="0"/>
  </cellStyleXfs>
  <cellXfs count="8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4" fillId="0" borderId="0" xfId="1" applyFont="1" applyAlignment="1" applyProtection="1">
      <alignment vertical="center"/>
    </xf>
    <xf numFmtId="0" fontId="36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right" vertical="center"/>
    </xf>
    <xf numFmtId="0" fontId="35" fillId="0" borderId="2" xfId="1" applyFont="1" applyBorder="1" applyAlignment="1" applyProtection="1">
      <alignment horizontal="center" vertical="center" wrapText="1"/>
    </xf>
    <xf numFmtId="164" fontId="35" fillId="0" borderId="2" xfId="1" applyNumberFormat="1" applyFont="1" applyBorder="1" applyAlignment="1" applyProtection="1">
      <alignment horizontal="center" vertical="center" wrapText="1"/>
    </xf>
    <xf numFmtId="0" fontId="35" fillId="0" borderId="0" xfId="1" applyFont="1" applyAlignment="1" applyProtection="1">
      <alignment vertical="center"/>
    </xf>
    <xf numFmtId="0" fontId="40" fillId="0" borderId="2" xfId="1" applyFont="1" applyBorder="1" applyAlignment="1" applyProtection="1">
      <alignment horizontal="left" vertical="center" wrapText="1"/>
    </xf>
    <xf numFmtId="0" fontId="13" fillId="0" borderId="2" xfId="1" applyFont="1" applyBorder="1" applyAlignment="1" applyProtection="1">
      <alignment horizontal="left" vertical="center"/>
    </xf>
    <xf numFmtId="165" fontId="38" fillId="0" borderId="2" xfId="44" applyNumberFormat="1" applyFont="1" applyBorder="1" applyAlignment="1" applyProtection="1">
      <alignment horizontal="left" vertical="center" wrapText="1"/>
    </xf>
    <xf numFmtId="165" fontId="13" fillId="0" borderId="2" xfId="44" applyNumberFormat="1" applyFont="1" applyBorder="1" applyAlignment="1" applyProtection="1">
      <alignment horizontal="left" vertical="center" wrapText="1"/>
    </xf>
    <xf numFmtId="0" fontId="43" fillId="0" borderId="0" xfId="0" applyFont="1" applyBorder="1" applyAlignment="1" applyProtection="1">
      <alignment vertical="center"/>
    </xf>
    <xf numFmtId="0" fontId="45" fillId="0" borderId="1" xfId="0" applyFont="1" applyBorder="1" applyAlignment="1">
      <alignment horizontal="center" vertical="center" wrapText="1"/>
    </xf>
    <xf numFmtId="0" fontId="13" fillId="0" borderId="2" xfId="1" applyFont="1" applyBorder="1" applyAlignment="1" applyProtection="1">
      <alignment vertical="center"/>
    </xf>
    <xf numFmtId="164" fontId="13" fillId="0" borderId="2" xfId="1" applyNumberFormat="1" applyFont="1" applyBorder="1" applyAlignment="1" applyProtection="1">
      <alignment horizontal="center" vertical="center" wrapText="1"/>
    </xf>
    <xf numFmtId="0" fontId="38" fillId="0" borderId="2" xfId="1" applyFont="1" applyBorder="1" applyAlignment="1" applyProtection="1">
      <alignment horizontal="left" vertical="center"/>
    </xf>
    <xf numFmtId="0" fontId="38" fillId="0" borderId="2" xfId="1" applyFont="1" applyBorder="1" applyAlignment="1" applyProtection="1">
      <alignment vertical="center"/>
    </xf>
    <xf numFmtId="0" fontId="13" fillId="0" borderId="2" xfId="1" applyFont="1" applyBorder="1" applyAlignment="1" applyProtection="1">
      <alignment vertical="center" wrapText="1"/>
    </xf>
    <xf numFmtId="164" fontId="13" fillId="0" borderId="2" xfId="1" applyNumberFormat="1" applyFont="1" applyBorder="1" applyAlignment="1" applyProtection="1">
      <alignment horizontal="center" vertical="center"/>
    </xf>
    <xf numFmtId="164" fontId="13" fillId="0" borderId="2" xfId="44" applyNumberFormat="1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7" fillId="0" borderId="0" xfId="1" applyFont="1" applyAlignment="1" applyProtection="1">
      <alignment horizontal="center" vertical="center"/>
    </xf>
    <xf numFmtId="0" fontId="37" fillId="0" borderId="0" xfId="44" applyFont="1" applyAlignment="1" applyProtection="1">
      <alignment horizontal="center" vertical="center"/>
    </xf>
    <xf numFmtId="0" fontId="37" fillId="0" borderId="0" xfId="44" applyFont="1" applyAlignment="1" applyProtection="1">
      <alignment vertical="center"/>
    </xf>
    <xf numFmtId="0" fontId="34" fillId="0" borderId="0" xfId="1" applyNumberFormat="1" applyFont="1" applyAlignment="1" applyProtection="1">
      <alignment horizontal="center" vertical="center" wrapText="1"/>
    </xf>
    <xf numFmtId="0" fontId="13" fillId="0" borderId="0" xfId="1" applyFont="1" applyAlignment="1" applyProtection="1">
      <alignment vertical="center" wrapText="1"/>
    </xf>
    <xf numFmtId="0" fontId="36" fillId="0" borderId="3" xfId="44" applyFont="1" applyBorder="1" applyAlignment="1" applyProtection="1">
      <alignment vertical="center"/>
    </xf>
    <xf numFmtId="0" fontId="36" fillId="0" borderId="3" xfId="1" applyFont="1" applyBorder="1" applyAlignment="1" applyProtection="1">
      <alignment horizontal="center" vertical="center" wrapText="1"/>
    </xf>
    <xf numFmtId="0" fontId="43" fillId="0" borderId="2" xfId="0" applyNumberFormat="1" applyFont="1" applyBorder="1" applyAlignment="1" applyProtection="1">
      <alignment horizontal="center" vertical="center" wrapText="1"/>
    </xf>
    <xf numFmtId="0" fontId="39" fillId="0" borderId="3" xfId="1" applyNumberFormat="1" applyFont="1" applyBorder="1" applyAlignment="1" applyProtection="1">
      <alignment horizontal="center" vertical="center" wrapText="1"/>
    </xf>
    <xf numFmtId="0" fontId="35" fillId="0" borderId="2" xfId="1" applyFont="1" applyBorder="1" applyAlignment="1" applyProtection="1">
      <alignment horizontal="center" vertical="center"/>
    </xf>
    <xf numFmtId="164" fontId="35" fillId="0" borderId="2" xfId="1" applyNumberFormat="1" applyFont="1" applyBorder="1" applyAlignment="1" applyProtection="1">
      <alignment horizontal="center" vertical="center"/>
    </xf>
    <xf numFmtId="0" fontId="13" fillId="0" borderId="0" xfId="1" applyFont="1" applyBorder="1" applyAlignment="1" applyProtection="1">
      <alignment vertical="center"/>
    </xf>
    <xf numFmtId="0" fontId="13" fillId="0" borderId="2" xfId="1" applyFont="1" applyBorder="1" applyAlignment="1" applyProtection="1">
      <alignment horizontal="center" vertical="center"/>
    </xf>
    <xf numFmtId="164" fontId="38" fillId="0" borderId="2" xfId="1" applyNumberFormat="1" applyFont="1" applyBorder="1" applyAlignment="1" applyProtection="1">
      <alignment horizontal="center" vertical="center"/>
    </xf>
    <xf numFmtId="0" fontId="38" fillId="0" borderId="0" xfId="1" applyFont="1" applyBorder="1" applyAlignment="1" applyProtection="1">
      <alignment vertical="center"/>
    </xf>
    <xf numFmtId="0" fontId="38" fillId="0" borderId="0" xfId="1" applyFont="1" applyAlignment="1" applyProtection="1">
      <alignment vertical="center"/>
    </xf>
    <xf numFmtId="1" fontId="13" fillId="0" borderId="2" xfId="1" applyNumberFormat="1" applyFont="1" applyBorder="1" applyAlignment="1" applyProtection="1">
      <alignment horizontal="center" vertical="center"/>
    </xf>
    <xf numFmtId="0" fontId="38" fillId="0" borderId="2" xfId="1" applyFont="1" applyBorder="1" applyAlignment="1" applyProtection="1">
      <alignment horizontal="center" vertical="center"/>
    </xf>
    <xf numFmtId="164" fontId="38" fillId="0" borderId="2" xfId="1" applyNumberFormat="1" applyFont="1" applyBorder="1" applyAlignment="1" applyProtection="1">
      <alignment horizontal="center" vertical="center" wrapText="1"/>
    </xf>
    <xf numFmtId="164" fontId="39" fillId="0" borderId="2" xfId="1" applyNumberFormat="1" applyFont="1" applyBorder="1" applyAlignment="1" applyProtection="1">
      <alignment horizontal="center" vertical="center"/>
    </xf>
    <xf numFmtId="0" fontId="35" fillId="0" borderId="2" xfId="1" applyFont="1" applyBorder="1" applyAlignment="1" applyProtection="1">
      <alignment vertical="center"/>
    </xf>
    <xf numFmtId="0" fontId="35" fillId="0" borderId="0" xfId="1" applyFont="1" applyBorder="1" applyAlignment="1" applyProtection="1">
      <alignment vertical="center"/>
    </xf>
    <xf numFmtId="0" fontId="35" fillId="0" borderId="0" xfId="1" applyFont="1" applyBorder="1" applyAlignment="1" applyProtection="1">
      <alignment horizontal="center" vertical="center"/>
    </xf>
    <xf numFmtId="164" fontId="35" fillId="0" borderId="0" xfId="1" applyNumberFormat="1" applyFont="1" applyBorder="1" applyAlignment="1" applyProtection="1">
      <alignment horizontal="center" vertical="center"/>
    </xf>
    <xf numFmtId="0" fontId="36" fillId="0" borderId="0" xfId="44" applyFont="1" applyAlignment="1" applyProtection="1">
      <alignment vertical="center"/>
    </xf>
    <xf numFmtId="0" fontId="13" fillId="0" borderId="0" xfId="44" applyFont="1" applyBorder="1" applyAlignment="1" applyProtection="1">
      <alignment horizontal="right" vertical="center"/>
    </xf>
    <xf numFmtId="0" fontId="34" fillId="0" borderId="2" xfId="44" applyNumberFormat="1" applyFont="1" applyBorder="1" applyAlignment="1" applyProtection="1">
      <alignment horizontal="center" vertical="center"/>
    </xf>
    <xf numFmtId="165" fontId="34" fillId="0" borderId="2" xfId="44" applyNumberFormat="1" applyFont="1" applyBorder="1" applyAlignment="1" applyProtection="1">
      <alignment horizontal="left" vertical="center" wrapText="1"/>
    </xf>
    <xf numFmtId="164" fontId="34" fillId="0" borderId="2" xfId="44" applyNumberFormat="1" applyFont="1" applyBorder="1" applyAlignment="1" applyProtection="1">
      <alignment horizontal="center" vertical="center"/>
    </xf>
    <xf numFmtId="164" fontId="38" fillId="0" borderId="2" xfId="44" applyNumberFormat="1" applyFont="1" applyBorder="1" applyAlignment="1" applyProtection="1">
      <alignment horizontal="center" vertical="center"/>
    </xf>
    <xf numFmtId="0" fontId="34" fillId="0" borderId="2" xfId="44" applyNumberFormat="1" applyFont="1" applyBorder="1" applyAlignment="1" applyProtection="1">
      <alignment horizontal="right" vertical="center"/>
    </xf>
    <xf numFmtId="164" fontId="36" fillId="0" borderId="0" xfId="1" applyNumberFormat="1" applyFont="1" applyAlignment="1" applyProtection="1">
      <alignment vertical="center"/>
    </xf>
    <xf numFmtId="2" fontId="36" fillId="0" borderId="0" xfId="1" applyNumberFormat="1" applyFont="1" applyAlignment="1" applyProtection="1">
      <alignment vertical="center"/>
    </xf>
    <xf numFmtId="0" fontId="38" fillId="0" borderId="2" xfId="44" applyNumberFormat="1" applyFont="1" applyBorder="1" applyAlignment="1" applyProtection="1">
      <alignment horizontal="center" vertical="center"/>
    </xf>
    <xf numFmtId="0" fontId="41" fillId="0" borderId="2" xfId="1" applyFont="1" applyBorder="1" applyAlignment="1" applyProtection="1">
      <alignment horizontal="left" vertical="center"/>
    </xf>
    <xf numFmtId="0" fontId="13" fillId="0" borderId="2" xfId="44" applyNumberFormat="1" applyFont="1" applyBorder="1" applyAlignment="1" applyProtection="1">
      <alignment horizontal="center" vertical="center"/>
    </xf>
    <xf numFmtId="0" fontId="40" fillId="0" borderId="2" xfId="1" applyFont="1" applyBorder="1" applyAlignment="1" applyProtection="1">
      <alignment horizontal="left" vertical="center"/>
    </xf>
    <xf numFmtId="165" fontId="38" fillId="24" borderId="2" xfId="44" applyNumberFormat="1" applyFont="1" applyFill="1" applyBorder="1" applyAlignment="1" applyProtection="1">
      <alignment horizontal="left" vertical="center" wrapText="1"/>
    </xf>
    <xf numFmtId="0" fontId="35" fillId="0" borderId="0" xfId="1" applyFont="1" applyProtection="1"/>
    <xf numFmtId="0" fontId="34" fillId="0" borderId="0" xfId="44" applyNumberFormat="1" applyFont="1" applyBorder="1" applyAlignment="1" applyProtection="1">
      <alignment horizontal="center" vertical="center"/>
    </xf>
    <xf numFmtId="165" fontId="34" fillId="0" borderId="0" xfId="44" applyNumberFormat="1" applyFont="1" applyBorder="1" applyAlignment="1" applyProtection="1">
      <alignment horizontal="left" vertical="center" wrapText="1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" xfId="51"/>
    <cellStyle name="Обычный 11" xfId="52"/>
    <cellStyle name="Обычный 2" xfId="47"/>
    <cellStyle name="Обычный 9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topLeftCell="A6" zoomScaleSheetLayoutView="100" workbookViewId="0">
      <selection activeCell="A26" sqref="A26"/>
    </sheetView>
  </sheetViews>
  <sheetFormatPr defaultColWidth="9.140625" defaultRowHeight="15"/>
  <cols>
    <col min="1" max="1" width="33.5703125" style="2" customWidth="1"/>
    <col min="2" max="2" width="22" style="2" customWidth="1"/>
    <col min="3" max="3" width="8.140625" style="2" customWidth="1"/>
    <col min="4" max="4" width="33.5703125" style="2" customWidth="1"/>
    <col min="5" max="5" width="20.85546875" style="2" customWidth="1"/>
    <col min="6" max="16384" width="9.140625" style="2"/>
  </cols>
  <sheetData>
    <row r="1" spans="1:4">
      <c r="A1" s="11"/>
      <c r="D1" s="11" t="s">
        <v>0</v>
      </c>
    </row>
    <row r="2" spans="1:4">
      <c r="A2" s="11"/>
      <c r="D2" s="11" t="s">
        <v>1</v>
      </c>
    </row>
    <row r="3" spans="1:4">
      <c r="A3" s="11"/>
      <c r="D3" s="11" t="s">
        <v>2</v>
      </c>
    </row>
    <row r="4" spans="1:4">
      <c r="A4" s="10"/>
    </row>
    <row r="5" spans="1:4" ht="44.25" customHeight="1">
      <c r="A5" s="10"/>
    </row>
    <row r="6" spans="1:4" ht="46.15" customHeight="1">
      <c r="A6" s="42" t="s">
        <v>121</v>
      </c>
      <c r="B6" s="42"/>
      <c r="C6" s="42"/>
      <c r="D6" s="42"/>
    </row>
    <row r="7" spans="1:4">
      <c r="A7" s="43" t="s">
        <v>3</v>
      </c>
      <c r="B7" s="43"/>
      <c r="C7" s="43"/>
      <c r="D7" s="43"/>
    </row>
    <row r="8" spans="1:4">
      <c r="A8" s="41"/>
      <c r="B8" s="41"/>
      <c r="C8" s="41"/>
    </row>
    <row r="9" spans="1:4">
      <c r="A9" s="41"/>
      <c r="B9" s="41"/>
      <c r="C9" s="41"/>
    </row>
    <row r="10" spans="1:4">
      <c r="A10" s="5"/>
      <c r="B10" s="5"/>
      <c r="C10" s="5"/>
    </row>
    <row r="11" spans="1:4">
      <c r="A11" s="5"/>
      <c r="B11" s="5"/>
      <c r="C11" s="5"/>
    </row>
    <row r="12" spans="1:4">
      <c r="A12" s="5"/>
      <c r="B12" s="5"/>
      <c r="C12" s="5"/>
    </row>
    <row r="13" spans="1:4" ht="53.25" customHeight="1">
      <c r="A13" s="44" t="s">
        <v>4</v>
      </c>
      <c r="B13" s="44"/>
      <c r="C13" s="44"/>
      <c r="D13" s="44"/>
    </row>
    <row r="14" spans="1:4">
      <c r="A14" s="5"/>
      <c r="B14" s="5"/>
      <c r="C14" s="5"/>
    </row>
    <row r="15" spans="1:4" ht="35.25" customHeight="1">
      <c r="A15" s="1"/>
      <c r="B15" s="45" t="s">
        <v>125</v>
      </c>
      <c r="C15" s="45"/>
    </row>
    <row r="16" spans="1:4" ht="15" customHeight="1">
      <c r="A16" s="5"/>
      <c r="B16" s="40" t="s">
        <v>5</v>
      </c>
      <c r="C16" s="40"/>
    </row>
    <row r="17" spans="1:4" ht="17.25">
      <c r="A17" s="39"/>
      <c r="B17" s="39"/>
      <c r="C17" s="39"/>
    </row>
    <row r="18" spans="1:4">
      <c r="A18" s="8"/>
    </row>
    <row r="19" spans="1:4">
      <c r="A19" s="8"/>
    </row>
    <row r="20" spans="1:4">
      <c r="A20" s="8"/>
    </row>
    <row r="21" spans="1:4">
      <c r="A21" s="8"/>
    </row>
    <row r="22" spans="1:4">
      <c r="A22" s="8"/>
    </row>
    <row r="23" spans="1:4">
      <c r="A23" s="8"/>
    </row>
    <row r="24" spans="1:4">
      <c r="A24" s="8"/>
    </row>
    <row r="25" spans="1:4">
      <c r="A25" s="8"/>
    </row>
    <row r="26" spans="1:4">
      <c r="A26" s="8"/>
    </row>
    <row r="27" spans="1:4">
      <c r="A27" s="8"/>
    </row>
    <row r="28" spans="1:4" ht="16.5">
      <c r="A28" s="9"/>
    </row>
    <row r="29" spans="1:4" ht="16.5">
      <c r="A29" s="9"/>
    </row>
    <row r="30" spans="1:4" ht="16.5">
      <c r="A30" s="9"/>
    </row>
    <row r="31" spans="1:4" ht="32.25" customHeight="1">
      <c r="A31" s="3" t="s">
        <v>6</v>
      </c>
      <c r="B31" s="6"/>
      <c r="C31" s="6"/>
      <c r="D31" s="12" t="s">
        <v>122</v>
      </c>
    </row>
    <row r="32" spans="1:4">
      <c r="A32" s="3"/>
      <c r="B32" s="13"/>
      <c r="C32" s="13"/>
      <c r="D32" s="13"/>
    </row>
    <row r="33" spans="1:4" ht="27" customHeight="1">
      <c r="A33" s="3" t="s">
        <v>7</v>
      </c>
      <c r="B33" s="31">
        <v>106001</v>
      </c>
      <c r="C33" s="13"/>
      <c r="D33" s="31" t="s">
        <v>84</v>
      </c>
    </row>
    <row r="34" spans="1:4">
      <c r="A34" s="3"/>
      <c r="B34" s="4" t="s">
        <v>8</v>
      </c>
      <c r="C34" s="13"/>
      <c r="D34" s="13" t="s">
        <v>9</v>
      </c>
    </row>
    <row r="35" spans="1:4">
      <c r="A35" s="14"/>
      <c r="B35" s="15"/>
      <c r="C35" s="15"/>
      <c r="D35" s="15"/>
    </row>
    <row r="36" spans="1:4" ht="38.450000000000003" customHeight="1">
      <c r="A36" s="3" t="s">
        <v>10</v>
      </c>
      <c r="B36" s="17" t="s">
        <v>11</v>
      </c>
      <c r="C36" s="16"/>
      <c r="D36" s="7"/>
    </row>
    <row r="37" spans="1:4" ht="16.5">
      <c r="A37" s="9"/>
    </row>
  </sheetData>
  <mergeCells count="8">
    <mergeCell ref="A17:C17"/>
    <mergeCell ref="B16:C16"/>
    <mergeCell ref="A8:C8"/>
    <mergeCell ref="A9:C9"/>
    <mergeCell ref="A6:D6"/>
    <mergeCell ref="A7:D7"/>
    <mergeCell ref="A13:D13"/>
    <mergeCell ref="B15:C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view="pageBreakPreview" topLeftCell="A38" zoomScaleSheetLayoutView="100" workbookViewId="0">
      <selection activeCell="B69" sqref="B69"/>
    </sheetView>
  </sheetViews>
  <sheetFormatPr defaultRowHeight="13.5"/>
  <cols>
    <col min="1" max="1" width="5.28515625" style="20" customWidth="1"/>
    <col min="2" max="2" width="50.42578125" style="21" customWidth="1"/>
    <col min="3" max="3" width="19.42578125" style="21" customWidth="1"/>
    <col min="4" max="4" width="18.5703125" style="21" customWidth="1"/>
    <col min="5" max="5" width="12.7109375" style="21" customWidth="1"/>
    <col min="6" max="6" width="13.140625" style="21" customWidth="1"/>
    <col min="7" max="16384" width="9.140625" style="21"/>
  </cols>
  <sheetData>
    <row r="1" spans="1:8" ht="16.5" customHeight="1">
      <c r="A1" s="46" t="s">
        <v>90</v>
      </c>
      <c r="B1" s="46"/>
      <c r="C1" s="46"/>
      <c r="D1" s="46"/>
      <c r="E1" s="46"/>
    </row>
    <row r="2" spans="1:8" s="19" customFormat="1" ht="25.5" customHeight="1">
      <c r="A2" s="47" t="s">
        <v>123</v>
      </c>
      <c r="B2" s="47"/>
      <c r="C2" s="47"/>
      <c r="D2" s="47"/>
      <c r="E2" s="47"/>
      <c r="F2" s="48"/>
      <c r="G2" s="48"/>
    </row>
    <row r="3" spans="1:8" ht="42.75" customHeight="1">
      <c r="A3" s="49" t="s">
        <v>131</v>
      </c>
      <c r="B3" s="49"/>
      <c r="C3" s="49"/>
      <c r="D3" s="49"/>
      <c r="E3" s="49"/>
      <c r="F3" s="50"/>
      <c r="G3" s="50"/>
      <c r="H3" s="50"/>
    </row>
    <row r="4" spans="1:8" ht="9" customHeight="1">
      <c r="E4" s="22" t="s">
        <v>15</v>
      </c>
    </row>
    <row r="5" spans="1:8" s="19" customFormat="1" ht="64.5" customHeight="1">
      <c r="A5" s="51" t="s">
        <v>12</v>
      </c>
      <c r="B5" s="52" t="s">
        <v>16</v>
      </c>
      <c r="C5" s="53" t="s">
        <v>82</v>
      </c>
      <c r="D5" s="53" t="s">
        <v>81</v>
      </c>
      <c r="E5" s="54" t="s">
        <v>17</v>
      </c>
    </row>
    <row r="6" spans="1:8" ht="24.75" customHeight="1">
      <c r="A6" s="55" t="s">
        <v>18</v>
      </c>
      <c r="B6" s="23" t="s">
        <v>19</v>
      </c>
      <c r="C6" s="56">
        <f>SUM(C7,C11:C18,C21:C24)</f>
        <v>26671.5</v>
      </c>
      <c r="D6" s="56">
        <f>SUM(D7,D11:D18,D21:D24)</f>
        <v>22526</v>
      </c>
      <c r="E6" s="56">
        <f t="shared" ref="E6:E69" si="0">D6-C6</f>
        <v>-4145.5</v>
      </c>
      <c r="F6" s="57"/>
    </row>
    <row r="7" spans="1:8" ht="18.75" customHeight="1">
      <c r="A7" s="58">
        <v>1</v>
      </c>
      <c r="B7" s="32" t="s">
        <v>91</v>
      </c>
      <c r="C7" s="37">
        <v>25567</v>
      </c>
      <c r="D7" s="37">
        <v>22455</v>
      </c>
      <c r="E7" s="37">
        <f t="shared" si="0"/>
        <v>-3112</v>
      </c>
      <c r="F7" s="57"/>
      <c r="G7" s="57"/>
    </row>
    <row r="8" spans="1:8" s="61" customFormat="1" ht="18.75" hidden="1" customHeight="1">
      <c r="A8" s="59">
        <v>1.1000000000000001</v>
      </c>
      <c r="B8" s="34" t="s">
        <v>92</v>
      </c>
      <c r="C8" s="59"/>
      <c r="D8" s="59"/>
      <c r="E8" s="59">
        <f t="shared" si="0"/>
        <v>0</v>
      </c>
      <c r="F8" s="60"/>
    </row>
    <row r="9" spans="1:8" s="61" customFormat="1" ht="18.75" hidden="1" customHeight="1">
      <c r="A9" s="59">
        <v>1.2</v>
      </c>
      <c r="B9" s="34" t="s">
        <v>93</v>
      </c>
      <c r="C9" s="59"/>
      <c r="D9" s="59"/>
      <c r="E9" s="59">
        <f t="shared" si="0"/>
        <v>0</v>
      </c>
      <c r="F9" s="60"/>
    </row>
    <row r="10" spans="1:8" s="61" customFormat="1" ht="18.75" customHeight="1">
      <c r="A10" s="59">
        <v>1.3</v>
      </c>
      <c r="B10" s="34" t="s">
        <v>94</v>
      </c>
      <c r="C10" s="59">
        <v>36.700000000000003</v>
      </c>
      <c r="D10" s="59">
        <v>0</v>
      </c>
      <c r="E10" s="59">
        <f t="shared" si="0"/>
        <v>-36.700000000000003</v>
      </c>
      <c r="F10" s="60"/>
    </row>
    <row r="11" spans="1:8" ht="18.75" hidden="1" customHeight="1">
      <c r="A11" s="58">
        <v>2</v>
      </c>
      <c r="B11" s="32" t="s">
        <v>20</v>
      </c>
      <c r="C11" s="37"/>
      <c r="D11" s="37"/>
      <c r="E11" s="37">
        <f t="shared" si="0"/>
        <v>0</v>
      </c>
      <c r="F11" s="57"/>
    </row>
    <row r="12" spans="1:8" ht="18.75" hidden="1" customHeight="1">
      <c r="A12" s="58">
        <v>3</v>
      </c>
      <c r="B12" s="32" t="s">
        <v>95</v>
      </c>
      <c r="C12" s="33"/>
      <c r="D12" s="33"/>
      <c r="E12" s="37">
        <f t="shared" si="0"/>
        <v>0</v>
      </c>
      <c r="F12" s="57"/>
    </row>
    <row r="13" spans="1:8" ht="18.75" customHeight="1">
      <c r="A13" s="58">
        <v>2</v>
      </c>
      <c r="B13" s="27" t="s">
        <v>21</v>
      </c>
      <c r="C13" s="33">
        <v>14.3</v>
      </c>
      <c r="D13" s="33">
        <v>17.100000000000001</v>
      </c>
      <c r="E13" s="37">
        <f t="shared" si="0"/>
        <v>2.8000000000000007</v>
      </c>
      <c r="F13" s="57"/>
    </row>
    <row r="14" spans="1:8" ht="18.75" customHeight="1">
      <c r="A14" s="58">
        <v>3</v>
      </c>
      <c r="B14" s="32" t="s">
        <v>22</v>
      </c>
      <c r="C14" s="33">
        <v>7.5</v>
      </c>
      <c r="D14" s="33">
        <v>9</v>
      </c>
      <c r="E14" s="37">
        <f t="shared" si="0"/>
        <v>1.5</v>
      </c>
      <c r="F14" s="57"/>
    </row>
    <row r="15" spans="1:8" ht="16.5" customHeight="1">
      <c r="A15" s="58">
        <v>4</v>
      </c>
      <c r="B15" s="27" t="s">
        <v>126</v>
      </c>
      <c r="C15" s="33"/>
      <c r="D15" s="33">
        <v>0.7</v>
      </c>
      <c r="E15" s="37">
        <f t="shared" si="0"/>
        <v>0.7</v>
      </c>
      <c r="F15" s="57"/>
    </row>
    <row r="16" spans="1:8" ht="21.75" customHeight="1">
      <c r="A16" s="58">
        <v>5</v>
      </c>
      <c r="B16" s="27" t="s">
        <v>23</v>
      </c>
      <c r="C16" s="33">
        <v>1001.2</v>
      </c>
      <c r="D16" s="33"/>
      <c r="E16" s="37">
        <f t="shared" si="0"/>
        <v>-1001.2</v>
      </c>
      <c r="F16" s="57"/>
    </row>
    <row r="17" spans="1:6" ht="18.75" customHeight="1">
      <c r="A17" s="58">
        <v>6</v>
      </c>
      <c r="B17" s="27" t="s">
        <v>24</v>
      </c>
      <c r="C17" s="33">
        <v>81.5</v>
      </c>
      <c r="D17" s="33">
        <v>44.2</v>
      </c>
      <c r="E17" s="37">
        <f t="shared" si="0"/>
        <v>-37.299999999999997</v>
      </c>
      <c r="F17" s="57"/>
    </row>
    <row r="18" spans="1:6" ht="14.25" hidden="1" customHeight="1">
      <c r="A18" s="58">
        <v>9</v>
      </c>
      <c r="B18" s="36" t="s">
        <v>85</v>
      </c>
      <c r="C18" s="33">
        <f>SUM(C19:C20)</f>
        <v>0</v>
      </c>
      <c r="D18" s="33"/>
      <c r="E18" s="37">
        <f t="shared" si="0"/>
        <v>0</v>
      </c>
      <c r="F18" s="57"/>
    </row>
    <row r="19" spans="1:6" ht="22.5" hidden="1" customHeight="1">
      <c r="A19" s="37">
        <v>9.1</v>
      </c>
      <c r="B19" s="32" t="s">
        <v>86</v>
      </c>
      <c r="C19" s="33"/>
      <c r="D19" s="33"/>
      <c r="E19" s="37">
        <f t="shared" si="0"/>
        <v>0</v>
      </c>
      <c r="F19" s="57" t="s">
        <v>88</v>
      </c>
    </row>
    <row r="20" spans="1:6" ht="22.5" hidden="1" customHeight="1">
      <c r="A20" s="37">
        <v>9.1999999999999993</v>
      </c>
      <c r="B20" s="32" t="s">
        <v>87</v>
      </c>
      <c r="C20" s="33"/>
      <c r="D20" s="33"/>
      <c r="E20" s="37">
        <f t="shared" si="0"/>
        <v>0</v>
      </c>
      <c r="F20" s="57" t="s">
        <v>89</v>
      </c>
    </row>
    <row r="21" spans="1:6" ht="21" hidden="1" customHeight="1">
      <c r="A21" s="58">
        <v>10</v>
      </c>
      <c r="B21" s="27" t="s">
        <v>25</v>
      </c>
      <c r="C21" s="33"/>
      <c r="D21" s="33"/>
      <c r="E21" s="37">
        <f t="shared" si="0"/>
        <v>0</v>
      </c>
      <c r="F21" s="57"/>
    </row>
    <row r="22" spans="1:6" ht="22.5" hidden="1" customHeight="1">
      <c r="A22" s="62">
        <v>11</v>
      </c>
      <c r="B22" s="27"/>
      <c r="C22" s="33"/>
      <c r="D22" s="33"/>
      <c r="E22" s="37">
        <f t="shared" si="0"/>
        <v>0</v>
      </c>
      <c r="F22" s="57"/>
    </row>
    <row r="23" spans="1:6" ht="19.5" hidden="1" customHeight="1">
      <c r="A23" s="62">
        <v>7</v>
      </c>
      <c r="B23" s="27" t="s">
        <v>127</v>
      </c>
      <c r="C23" s="33"/>
      <c r="D23" s="33"/>
      <c r="E23" s="37">
        <f t="shared" si="0"/>
        <v>0</v>
      </c>
      <c r="F23" s="57"/>
    </row>
    <row r="24" spans="1:6" ht="18.75" hidden="1" customHeight="1">
      <c r="A24" s="58">
        <v>8</v>
      </c>
      <c r="B24" s="27" t="s">
        <v>128</v>
      </c>
      <c r="C24" s="33"/>
      <c r="D24" s="33"/>
      <c r="E24" s="37">
        <f>D24-C24</f>
        <v>0</v>
      </c>
      <c r="F24" s="57" t="s">
        <v>118</v>
      </c>
    </row>
    <row r="25" spans="1:6" ht="21" customHeight="1">
      <c r="A25" s="55"/>
      <c r="B25" s="23" t="s">
        <v>27</v>
      </c>
      <c r="C25" s="24">
        <f>SUM(C26,C30:C35,C39:C63,C65:C68)</f>
        <v>26671.5</v>
      </c>
      <c r="D25" s="24">
        <f>SUM(D26,D30:D35,D39:D63,D65:D68)</f>
        <v>25362.400000000005</v>
      </c>
      <c r="E25" s="56">
        <f t="shared" si="0"/>
        <v>-1309.0999999999949</v>
      </c>
      <c r="F25" s="57"/>
    </row>
    <row r="26" spans="1:6" ht="21" customHeight="1">
      <c r="A26" s="58">
        <v>1</v>
      </c>
      <c r="B26" s="27" t="s">
        <v>28</v>
      </c>
      <c r="C26" s="33">
        <v>24455.3</v>
      </c>
      <c r="D26" s="37">
        <v>23831.1</v>
      </c>
      <c r="E26" s="37">
        <f t="shared" si="0"/>
        <v>-624.20000000000073</v>
      </c>
      <c r="F26" s="57"/>
    </row>
    <row r="27" spans="1:6" s="61" customFormat="1" ht="21" hidden="1" customHeight="1">
      <c r="A27" s="63">
        <v>1.1000000000000001</v>
      </c>
      <c r="B27" s="34" t="s">
        <v>97</v>
      </c>
      <c r="C27" s="64"/>
      <c r="D27" s="59"/>
      <c r="E27" s="59">
        <f t="shared" si="0"/>
        <v>0</v>
      </c>
      <c r="F27" s="60"/>
    </row>
    <row r="28" spans="1:6" s="61" customFormat="1" ht="21" hidden="1" customHeight="1">
      <c r="A28" s="63">
        <v>1.2</v>
      </c>
      <c r="B28" s="34" t="s">
        <v>98</v>
      </c>
      <c r="C28" s="64"/>
      <c r="D28" s="59"/>
      <c r="E28" s="59">
        <f t="shared" si="0"/>
        <v>0</v>
      </c>
      <c r="F28" s="60"/>
    </row>
    <row r="29" spans="1:6" s="61" customFormat="1" ht="21" hidden="1" customHeight="1">
      <c r="A29" s="63">
        <v>1.3</v>
      </c>
      <c r="B29" s="34" t="s">
        <v>29</v>
      </c>
      <c r="C29" s="64"/>
      <c r="D29" s="59"/>
      <c r="E29" s="59">
        <f t="shared" si="0"/>
        <v>0</v>
      </c>
      <c r="F29" s="60"/>
    </row>
    <row r="30" spans="1:6" ht="21" customHeight="1">
      <c r="A30" s="58">
        <v>2</v>
      </c>
      <c r="B30" s="32" t="s">
        <v>31</v>
      </c>
      <c r="C30" s="33">
        <v>825</v>
      </c>
      <c r="D30" s="37">
        <v>512.4</v>
      </c>
      <c r="E30" s="37">
        <f t="shared" si="0"/>
        <v>-312.60000000000002</v>
      </c>
      <c r="F30" s="57"/>
    </row>
    <row r="31" spans="1:6" ht="21" customHeight="1">
      <c r="A31" s="58">
        <v>3</v>
      </c>
      <c r="B31" s="27" t="s">
        <v>32</v>
      </c>
      <c r="C31" s="33">
        <v>753.7</v>
      </c>
      <c r="D31" s="37">
        <v>432.2</v>
      </c>
      <c r="E31" s="37">
        <f t="shared" si="0"/>
        <v>-321.50000000000006</v>
      </c>
      <c r="F31" s="57"/>
    </row>
    <row r="32" spans="1:6" ht="21" customHeight="1">
      <c r="A32" s="58">
        <v>4</v>
      </c>
      <c r="B32" s="27" t="s">
        <v>33</v>
      </c>
      <c r="C32" s="33">
        <v>30</v>
      </c>
      <c r="D32" s="33">
        <v>14.7</v>
      </c>
      <c r="E32" s="37">
        <f t="shared" si="0"/>
        <v>-15.3</v>
      </c>
      <c r="F32" s="57"/>
    </row>
    <row r="33" spans="1:6" ht="21" customHeight="1">
      <c r="A33" s="58">
        <v>5</v>
      </c>
      <c r="B33" s="32" t="s">
        <v>34</v>
      </c>
      <c r="C33" s="33">
        <v>83.5</v>
      </c>
      <c r="D33" s="37">
        <v>83.4</v>
      </c>
      <c r="E33" s="37">
        <f t="shared" si="0"/>
        <v>-9.9999999999994316E-2</v>
      </c>
      <c r="F33" s="57"/>
    </row>
    <row r="34" spans="1:6" ht="21" customHeight="1">
      <c r="A34" s="58">
        <v>6</v>
      </c>
      <c r="B34" s="32" t="s">
        <v>35</v>
      </c>
      <c r="C34" s="33">
        <v>15</v>
      </c>
      <c r="D34" s="37"/>
      <c r="E34" s="37">
        <f t="shared" si="0"/>
        <v>-15</v>
      </c>
      <c r="F34" s="57"/>
    </row>
    <row r="35" spans="1:6" ht="21" customHeight="1">
      <c r="A35" s="58">
        <v>7</v>
      </c>
      <c r="B35" s="27" t="s">
        <v>36</v>
      </c>
      <c r="C35" s="33">
        <f>SUM(C36:C38)</f>
        <v>130.5</v>
      </c>
      <c r="D35" s="33">
        <f>SUM(D36:D38)</f>
        <v>130.5</v>
      </c>
      <c r="E35" s="37">
        <f t="shared" si="0"/>
        <v>0</v>
      </c>
      <c r="F35" s="57"/>
    </row>
    <row r="36" spans="1:6" s="61" customFormat="1" ht="15.75" customHeight="1">
      <c r="A36" s="63">
        <v>7.1</v>
      </c>
      <c r="B36" s="34" t="s">
        <v>37</v>
      </c>
      <c r="C36" s="64">
        <v>87.3</v>
      </c>
      <c r="D36" s="64">
        <v>87.3</v>
      </c>
      <c r="E36" s="59">
        <f t="shared" si="0"/>
        <v>0</v>
      </c>
      <c r="F36" s="60"/>
    </row>
    <row r="37" spans="1:6" s="61" customFormat="1" ht="21" hidden="1" customHeight="1">
      <c r="A37" s="63">
        <v>7.2</v>
      </c>
      <c r="B37" s="35" t="s">
        <v>38</v>
      </c>
      <c r="C37" s="64">
        <v>0</v>
      </c>
      <c r="D37" s="59"/>
      <c r="E37" s="59">
        <f t="shared" si="0"/>
        <v>0</v>
      </c>
      <c r="F37" s="60"/>
    </row>
    <row r="38" spans="1:6" s="61" customFormat="1" ht="15.75" customHeight="1">
      <c r="A38" s="63">
        <v>7.3</v>
      </c>
      <c r="B38" s="35" t="s">
        <v>39</v>
      </c>
      <c r="C38" s="64">
        <v>43.2</v>
      </c>
      <c r="D38" s="59">
        <v>43.2</v>
      </c>
      <c r="E38" s="59">
        <f t="shared" si="0"/>
        <v>0</v>
      </c>
      <c r="F38" s="60"/>
    </row>
    <row r="39" spans="1:6" s="61" customFormat="1" ht="14.25" hidden="1" customHeight="1">
      <c r="A39" s="58">
        <v>8</v>
      </c>
      <c r="B39" s="32" t="s">
        <v>99</v>
      </c>
      <c r="C39" s="64"/>
      <c r="D39" s="59"/>
      <c r="E39" s="59">
        <f t="shared" si="0"/>
        <v>0</v>
      </c>
      <c r="F39" s="60"/>
    </row>
    <row r="40" spans="1:6" ht="16.5" customHeight="1">
      <c r="A40" s="58">
        <v>8</v>
      </c>
      <c r="B40" s="32" t="s">
        <v>40</v>
      </c>
      <c r="C40" s="33">
        <v>9</v>
      </c>
      <c r="D40" s="37">
        <v>9</v>
      </c>
      <c r="E40" s="37">
        <f t="shared" si="0"/>
        <v>0</v>
      </c>
      <c r="F40" s="57"/>
    </row>
    <row r="41" spans="1:6" ht="18.75" customHeight="1">
      <c r="A41" s="58">
        <v>9</v>
      </c>
      <c r="B41" s="32" t="s">
        <v>41</v>
      </c>
      <c r="C41" s="33">
        <v>37.5</v>
      </c>
      <c r="D41" s="37">
        <v>36.200000000000003</v>
      </c>
      <c r="E41" s="37">
        <f t="shared" si="0"/>
        <v>-1.2999999999999972</v>
      </c>
      <c r="F41" s="57"/>
    </row>
    <row r="42" spans="1:6" ht="18" customHeight="1">
      <c r="A42" s="58">
        <v>10</v>
      </c>
      <c r="B42" s="32" t="s">
        <v>42</v>
      </c>
      <c r="C42" s="33">
        <v>37.5</v>
      </c>
      <c r="D42" s="37">
        <v>23.5</v>
      </c>
      <c r="E42" s="37">
        <f t="shared" si="0"/>
        <v>-14</v>
      </c>
      <c r="F42" s="57"/>
    </row>
    <row r="43" spans="1:6" ht="16.5" customHeight="1">
      <c r="A43" s="58">
        <v>11</v>
      </c>
      <c r="B43" s="32" t="s">
        <v>51</v>
      </c>
      <c r="C43" s="33">
        <v>78.7</v>
      </c>
      <c r="D43" s="37">
        <v>95</v>
      </c>
      <c r="E43" s="37">
        <f t="shared" si="0"/>
        <v>16.299999999999997</v>
      </c>
      <c r="F43" s="57"/>
    </row>
    <row r="44" spans="1:6" ht="21" customHeight="1">
      <c r="A44" s="58">
        <v>12</v>
      </c>
      <c r="B44" s="32" t="s">
        <v>44</v>
      </c>
      <c r="C44" s="33">
        <v>22.5</v>
      </c>
      <c r="D44" s="37">
        <v>15.9</v>
      </c>
      <c r="E44" s="37">
        <f t="shared" si="0"/>
        <v>-6.6</v>
      </c>
      <c r="F44" s="57"/>
    </row>
    <row r="45" spans="1:6" ht="21" hidden="1" customHeight="1">
      <c r="A45" s="58">
        <v>14</v>
      </c>
      <c r="B45" s="32" t="s">
        <v>30</v>
      </c>
      <c r="C45" s="33"/>
      <c r="D45" s="37"/>
      <c r="E45" s="37">
        <f t="shared" si="0"/>
        <v>0</v>
      </c>
      <c r="F45" s="57"/>
    </row>
    <row r="46" spans="1:6" ht="21" hidden="1" customHeight="1">
      <c r="A46" s="58">
        <v>15</v>
      </c>
      <c r="B46" s="32" t="s">
        <v>100</v>
      </c>
      <c r="C46" s="33"/>
      <c r="D46" s="37"/>
      <c r="E46" s="37">
        <f t="shared" si="0"/>
        <v>0</v>
      </c>
      <c r="F46" s="57"/>
    </row>
    <row r="47" spans="1:6" ht="13.5" hidden="1" customHeight="1">
      <c r="A47" s="58">
        <v>16</v>
      </c>
      <c r="B47" s="32" t="s">
        <v>45</v>
      </c>
      <c r="C47" s="37"/>
      <c r="D47" s="37"/>
      <c r="E47" s="37">
        <f t="shared" si="0"/>
        <v>0</v>
      </c>
      <c r="F47" s="57"/>
    </row>
    <row r="48" spans="1:6" ht="20.25" customHeight="1">
      <c r="A48" s="58">
        <v>13</v>
      </c>
      <c r="B48" s="32" t="s">
        <v>46</v>
      </c>
      <c r="C48" s="37">
        <v>117.5</v>
      </c>
      <c r="D48" s="37">
        <v>136.5</v>
      </c>
      <c r="E48" s="37">
        <f t="shared" si="0"/>
        <v>19</v>
      </c>
      <c r="F48" s="57"/>
    </row>
    <row r="49" spans="1:6" ht="15.75" hidden="1" customHeight="1">
      <c r="A49" s="58">
        <v>18</v>
      </c>
      <c r="B49" s="32" t="s">
        <v>47</v>
      </c>
      <c r="C49" s="37"/>
      <c r="D49" s="37"/>
      <c r="E49" s="37">
        <f t="shared" si="0"/>
        <v>0</v>
      </c>
      <c r="F49" s="57"/>
    </row>
    <row r="50" spans="1:6" ht="21" customHeight="1">
      <c r="A50" s="58">
        <v>14</v>
      </c>
      <c r="B50" s="32" t="s">
        <v>48</v>
      </c>
      <c r="C50" s="33">
        <v>7.5</v>
      </c>
      <c r="D50" s="37">
        <v>9</v>
      </c>
      <c r="E50" s="37">
        <f t="shared" si="0"/>
        <v>1.5</v>
      </c>
      <c r="F50" s="57"/>
    </row>
    <row r="51" spans="1:6" ht="21" hidden="1" customHeight="1">
      <c r="A51" s="58">
        <v>20</v>
      </c>
      <c r="B51" s="32" t="s">
        <v>49</v>
      </c>
      <c r="C51" s="37"/>
      <c r="D51" s="37"/>
      <c r="E51" s="37">
        <f t="shared" si="0"/>
        <v>0</v>
      </c>
      <c r="F51" s="57"/>
    </row>
    <row r="52" spans="1:6" ht="21.75" hidden="1" customHeight="1">
      <c r="A52" s="58">
        <v>21</v>
      </c>
      <c r="B52" s="26" t="s">
        <v>50</v>
      </c>
      <c r="C52" s="37"/>
      <c r="D52" s="37"/>
      <c r="E52" s="37">
        <f t="shared" si="0"/>
        <v>0</v>
      </c>
      <c r="F52" s="57"/>
    </row>
    <row r="53" spans="1:6" ht="31.5" hidden="1" customHeight="1">
      <c r="A53" s="58">
        <v>22</v>
      </c>
      <c r="B53" s="26" t="s">
        <v>51</v>
      </c>
      <c r="C53" s="37"/>
      <c r="D53" s="37"/>
      <c r="E53" s="37">
        <f t="shared" si="0"/>
        <v>0</v>
      </c>
      <c r="F53" s="57"/>
    </row>
    <row r="54" spans="1:6" ht="19.5" customHeight="1">
      <c r="A54" s="58">
        <v>15</v>
      </c>
      <c r="B54" s="26" t="s">
        <v>52</v>
      </c>
      <c r="C54" s="37"/>
      <c r="D54" s="37">
        <v>3</v>
      </c>
      <c r="E54" s="37">
        <f t="shared" si="0"/>
        <v>3</v>
      </c>
      <c r="F54" s="57"/>
    </row>
    <row r="55" spans="1:6" ht="21" customHeight="1">
      <c r="A55" s="58">
        <v>16</v>
      </c>
      <c r="B55" s="26" t="s">
        <v>101</v>
      </c>
      <c r="C55" s="37">
        <v>4.5</v>
      </c>
      <c r="D55" s="37"/>
      <c r="E55" s="37">
        <f t="shared" si="0"/>
        <v>-4.5</v>
      </c>
      <c r="F55" s="57"/>
    </row>
    <row r="56" spans="1:6" ht="21" hidden="1" customHeight="1">
      <c r="A56" s="58">
        <v>25</v>
      </c>
      <c r="B56" s="26" t="s">
        <v>53</v>
      </c>
      <c r="C56" s="37"/>
      <c r="D56" s="37"/>
      <c r="E56" s="37">
        <f t="shared" si="0"/>
        <v>0</v>
      </c>
      <c r="F56" s="57"/>
    </row>
    <row r="57" spans="1:6" ht="21" hidden="1" customHeight="1">
      <c r="A57" s="58">
        <v>26</v>
      </c>
      <c r="B57" s="26" t="s">
        <v>54</v>
      </c>
      <c r="C57" s="37"/>
      <c r="D57" s="37"/>
      <c r="E57" s="37">
        <f t="shared" si="0"/>
        <v>0</v>
      </c>
      <c r="F57" s="57"/>
    </row>
    <row r="58" spans="1:6" ht="21" customHeight="1">
      <c r="A58" s="58">
        <v>17</v>
      </c>
      <c r="B58" s="26" t="s">
        <v>102</v>
      </c>
      <c r="C58" s="37">
        <v>36.700000000000003</v>
      </c>
      <c r="D58" s="37">
        <v>0</v>
      </c>
      <c r="E58" s="37">
        <f t="shared" si="0"/>
        <v>-36.700000000000003</v>
      </c>
      <c r="F58" s="57"/>
    </row>
    <row r="59" spans="1:6" ht="21" customHeight="1">
      <c r="A59" s="58">
        <v>18</v>
      </c>
      <c r="B59" s="32" t="s">
        <v>119</v>
      </c>
      <c r="C59" s="37">
        <v>7.5</v>
      </c>
      <c r="D59" s="37">
        <v>10</v>
      </c>
      <c r="E59" s="37">
        <f t="shared" si="0"/>
        <v>2.5</v>
      </c>
      <c r="F59" s="57"/>
    </row>
    <row r="60" spans="1:6" ht="21" customHeight="1">
      <c r="A60" s="58">
        <v>19</v>
      </c>
      <c r="B60" s="32" t="s">
        <v>55</v>
      </c>
      <c r="C60" s="37">
        <v>7.5</v>
      </c>
      <c r="D60" s="37">
        <v>20</v>
      </c>
      <c r="E60" s="37">
        <f t="shared" si="0"/>
        <v>12.5</v>
      </c>
      <c r="F60" s="57"/>
    </row>
    <row r="61" spans="1:6" ht="21" hidden="1" customHeight="1">
      <c r="A61" s="58">
        <v>30</v>
      </c>
      <c r="B61" s="32"/>
      <c r="C61" s="37"/>
      <c r="D61" s="37"/>
      <c r="E61" s="37">
        <f>D61-C61</f>
        <v>0</v>
      </c>
      <c r="F61" s="57"/>
    </row>
    <row r="62" spans="1:6" ht="21" hidden="1" customHeight="1">
      <c r="A62" s="58">
        <v>31</v>
      </c>
      <c r="B62" s="32"/>
      <c r="C62" s="37"/>
      <c r="D62" s="37"/>
      <c r="E62" s="37">
        <f>D62-C62</f>
        <v>0</v>
      </c>
      <c r="F62" s="57" t="s">
        <v>120</v>
      </c>
    </row>
    <row r="63" spans="1:6" ht="21" hidden="1" customHeight="1">
      <c r="A63" s="58">
        <v>32</v>
      </c>
      <c r="B63" s="32" t="s">
        <v>56</v>
      </c>
      <c r="C63" s="37"/>
      <c r="D63" s="37"/>
      <c r="E63" s="37">
        <f t="shared" si="0"/>
        <v>0</v>
      </c>
      <c r="F63" s="57"/>
    </row>
    <row r="64" spans="1:6" s="61" customFormat="1" ht="21" hidden="1" customHeight="1">
      <c r="A64" s="65">
        <v>32.1</v>
      </c>
      <c r="B64" s="35" t="s">
        <v>117</v>
      </c>
      <c r="C64" s="59"/>
      <c r="D64" s="59"/>
      <c r="E64" s="59">
        <f t="shared" si="0"/>
        <v>0</v>
      </c>
      <c r="F64" s="60"/>
    </row>
    <row r="65" spans="1:6" ht="21" customHeight="1">
      <c r="A65" s="58">
        <v>20</v>
      </c>
      <c r="B65" s="36" t="s">
        <v>57</v>
      </c>
      <c r="C65" s="33"/>
      <c r="D65" s="37"/>
      <c r="E65" s="37">
        <f t="shared" si="0"/>
        <v>0</v>
      </c>
      <c r="F65" s="57"/>
    </row>
    <row r="66" spans="1:6" ht="21" hidden="1" customHeight="1">
      <c r="A66" s="58">
        <v>17</v>
      </c>
      <c r="B66" s="36" t="s">
        <v>58</v>
      </c>
      <c r="C66" s="33"/>
      <c r="D66" s="37">
        <v>0</v>
      </c>
      <c r="E66" s="37">
        <f t="shared" si="0"/>
        <v>0</v>
      </c>
      <c r="F66" s="57"/>
    </row>
    <row r="67" spans="1:6" ht="21" hidden="1" customHeight="1">
      <c r="A67" s="58">
        <v>18</v>
      </c>
      <c r="B67" s="32" t="s">
        <v>59</v>
      </c>
      <c r="C67" s="37"/>
      <c r="D67" s="37">
        <v>0</v>
      </c>
      <c r="E67" s="37">
        <f>D67-C67</f>
        <v>0</v>
      </c>
      <c r="F67" s="57"/>
    </row>
    <row r="68" spans="1:6" ht="21" customHeight="1">
      <c r="A68" s="58">
        <v>21</v>
      </c>
      <c r="B68" s="32" t="s">
        <v>60</v>
      </c>
      <c r="C68" s="37">
        <v>12.1</v>
      </c>
      <c r="D68" s="37"/>
      <c r="E68" s="37">
        <f t="shared" si="0"/>
        <v>-12.1</v>
      </c>
      <c r="F68" s="57"/>
    </row>
    <row r="69" spans="1:6" s="25" customFormat="1" ht="18" customHeight="1">
      <c r="A69" s="55"/>
      <c r="B69" s="66" t="s">
        <v>62</v>
      </c>
      <c r="C69" s="56">
        <f>C6-C25</f>
        <v>0</v>
      </c>
      <c r="D69" s="56">
        <f>D6-D25</f>
        <v>-2836.4000000000051</v>
      </c>
      <c r="E69" s="56">
        <f t="shared" si="0"/>
        <v>-2836.4000000000051</v>
      </c>
      <c r="F69" s="67"/>
    </row>
    <row r="70" spans="1:6" s="25" customFormat="1" ht="0.75" customHeight="1">
      <c r="A70" s="68"/>
      <c r="B70" s="67"/>
      <c r="C70" s="69"/>
      <c r="D70" s="69"/>
      <c r="E70" s="69"/>
      <c r="F70" s="67"/>
    </row>
    <row r="71" spans="1:6" ht="0.75" customHeight="1">
      <c r="B71" s="57"/>
      <c r="C71" s="57"/>
      <c r="D71" s="57"/>
      <c r="E71" s="57"/>
      <c r="F71" s="57"/>
    </row>
    <row r="72" spans="1:6" hidden="1">
      <c r="B72" s="30" t="s">
        <v>80</v>
      </c>
      <c r="C72" s="57"/>
      <c r="D72" s="57"/>
      <c r="E72" s="57"/>
      <c r="F72" s="57"/>
    </row>
    <row r="73" spans="1:6" ht="18" hidden="1" customHeight="1">
      <c r="B73" s="57"/>
      <c r="C73" s="57"/>
      <c r="D73" s="57"/>
      <c r="E73" s="57"/>
      <c r="F73" s="57"/>
    </row>
    <row r="74" spans="1:6" ht="18" hidden="1" customHeight="1">
      <c r="B74" s="57"/>
      <c r="C74" s="57"/>
      <c r="D74" s="57"/>
      <c r="E74" s="57"/>
      <c r="F74" s="57"/>
    </row>
    <row r="75" spans="1:6" ht="18" hidden="1" customHeight="1">
      <c r="B75" s="57"/>
      <c r="C75" s="57"/>
      <c r="D75" s="57"/>
      <c r="E75" s="57"/>
      <c r="F75" s="57"/>
    </row>
    <row r="76" spans="1:6" ht="18" hidden="1" customHeight="1">
      <c r="B76" s="57"/>
      <c r="C76" s="57"/>
      <c r="D76" s="57"/>
      <c r="E76" s="57"/>
      <c r="F76" s="57"/>
    </row>
    <row r="77" spans="1:6">
      <c r="B77" s="57"/>
      <c r="C77" s="57"/>
      <c r="D77" s="57"/>
      <c r="E77" s="57"/>
      <c r="F77" s="57"/>
    </row>
    <row r="78" spans="1:6">
      <c r="B78" s="57"/>
      <c r="C78" s="57"/>
      <c r="D78" s="57"/>
      <c r="E78" s="57"/>
      <c r="F78" s="57"/>
    </row>
    <row r="79" spans="1:6">
      <c r="B79" s="57"/>
      <c r="C79" s="57"/>
      <c r="D79" s="57"/>
      <c r="E79" s="57"/>
      <c r="F79" s="57"/>
    </row>
    <row r="80" spans="1:6">
      <c r="B80" s="57"/>
      <c r="C80" s="57"/>
      <c r="D80" s="57"/>
      <c r="E80" s="57"/>
      <c r="F80" s="57"/>
    </row>
    <row r="81" spans="2:5">
      <c r="B81" s="57"/>
      <c r="C81" s="57"/>
      <c r="D81" s="57"/>
      <c r="E81" s="57"/>
    </row>
    <row r="82" spans="2:5">
      <c r="B82" s="57"/>
      <c r="C82" s="57"/>
      <c r="D82" s="57"/>
      <c r="E82" s="57"/>
    </row>
    <row r="83" spans="2:5">
      <c r="B83" s="57"/>
      <c r="C83" s="57"/>
      <c r="D83" s="57"/>
      <c r="E83" s="5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tabSelected="1" view="pageBreakPreview" zoomScaleSheetLayoutView="100" workbookViewId="0">
      <selection activeCell="B18" sqref="B18"/>
    </sheetView>
  </sheetViews>
  <sheetFormatPr defaultRowHeight="13.5"/>
  <cols>
    <col min="1" max="1" width="4.85546875" style="21" customWidth="1"/>
    <col min="2" max="2" width="62.28515625" style="21" customWidth="1"/>
    <col min="3" max="3" width="18.28515625" style="21" customWidth="1"/>
    <col min="4" max="4" width="19" style="21" customWidth="1"/>
    <col min="5" max="5" width="12.140625" style="21" customWidth="1"/>
    <col min="6" max="16384" width="9.140625" style="21"/>
  </cols>
  <sheetData>
    <row r="1" spans="1:11" ht="16.5" customHeight="1">
      <c r="A1" s="46" t="s">
        <v>103</v>
      </c>
      <c r="B1" s="46"/>
      <c r="C1" s="46"/>
      <c r="D1" s="46"/>
      <c r="E1" s="46"/>
    </row>
    <row r="2" spans="1:11" s="19" customFormat="1" ht="24" customHeight="1">
      <c r="A2" s="47" t="s">
        <v>130</v>
      </c>
      <c r="B2" s="47"/>
      <c r="C2" s="47"/>
      <c r="D2" s="47"/>
      <c r="E2" s="47"/>
      <c r="F2" s="48"/>
      <c r="G2" s="48"/>
    </row>
    <row r="3" spans="1:11" ht="42.75" customHeight="1">
      <c r="A3" s="49" t="s">
        <v>83</v>
      </c>
      <c r="B3" s="49"/>
      <c r="C3" s="49"/>
      <c r="D3" s="49"/>
      <c r="E3" s="49"/>
      <c r="F3" s="50"/>
      <c r="G3" s="50"/>
      <c r="H3" s="50"/>
      <c r="I3" s="50"/>
      <c r="J3" s="50"/>
      <c r="K3" s="50"/>
    </row>
    <row r="4" spans="1:11" s="19" customFormat="1" ht="11.25" customHeight="1">
      <c r="A4" s="70"/>
      <c r="B4" s="70"/>
      <c r="E4" s="71" t="s">
        <v>104</v>
      </c>
    </row>
    <row r="5" spans="1:11" s="19" customFormat="1" ht="61.5" customHeight="1">
      <c r="A5" s="51" t="s">
        <v>12</v>
      </c>
      <c r="B5" s="52" t="s">
        <v>16</v>
      </c>
      <c r="C5" s="53" t="s">
        <v>82</v>
      </c>
      <c r="D5" s="53" t="s">
        <v>81</v>
      </c>
      <c r="E5" s="54" t="s">
        <v>17</v>
      </c>
    </row>
    <row r="6" spans="1:11" s="19" customFormat="1" ht="42.75" customHeight="1">
      <c r="A6" s="72" t="s">
        <v>18</v>
      </c>
      <c r="B6" s="73" t="s">
        <v>63</v>
      </c>
      <c r="C6" s="74">
        <v>2276.6</v>
      </c>
      <c r="D6" s="74">
        <v>2276.6</v>
      </c>
      <c r="E6" s="74">
        <f t="shared" ref="E6:E70" si="0">D6-C6</f>
        <v>0</v>
      </c>
    </row>
    <row r="7" spans="1:11" s="19" customFormat="1" ht="45" customHeight="1">
      <c r="A7" s="72" t="s">
        <v>26</v>
      </c>
      <c r="B7" s="73" t="s">
        <v>105</v>
      </c>
      <c r="C7" s="74">
        <f>SUM(C8,C12:C22)</f>
        <v>22602.100000000002</v>
      </c>
      <c r="D7" s="74">
        <f>SUM(D8,D12:D22)</f>
        <v>22573.9</v>
      </c>
      <c r="E7" s="74">
        <f>D7-C7</f>
        <v>-28.200000000000728</v>
      </c>
    </row>
    <row r="8" spans="1:11" s="19" customFormat="1" ht="17.25" customHeight="1">
      <c r="A8" s="58">
        <v>1</v>
      </c>
      <c r="B8" s="32" t="s">
        <v>91</v>
      </c>
      <c r="C8" s="38">
        <v>22499.200000000001</v>
      </c>
      <c r="D8" s="38">
        <v>22499.200000000001</v>
      </c>
      <c r="E8" s="38">
        <f>D8-C8</f>
        <v>0</v>
      </c>
    </row>
    <row r="9" spans="1:11" s="61" customFormat="1" ht="42" hidden="1" customHeight="1">
      <c r="A9" s="59">
        <v>1.1000000000000001</v>
      </c>
      <c r="B9" s="34" t="s">
        <v>92</v>
      </c>
      <c r="C9" s="75"/>
      <c r="D9" s="75"/>
      <c r="E9" s="75">
        <f t="shared" si="0"/>
        <v>0</v>
      </c>
    </row>
    <row r="10" spans="1:11" s="61" customFormat="1" ht="42" hidden="1" customHeight="1">
      <c r="A10" s="59">
        <v>1.2</v>
      </c>
      <c r="B10" s="34" t="s">
        <v>93</v>
      </c>
      <c r="C10" s="75"/>
      <c r="D10" s="75"/>
      <c r="E10" s="75">
        <f t="shared" si="0"/>
        <v>0</v>
      </c>
    </row>
    <row r="11" spans="1:11" s="61" customFormat="1" ht="42" hidden="1" customHeight="1">
      <c r="A11" s="59">
        <v>1.3</v>
      </c>
      <c r="B11" s="34" t="s">
        <v>94</v>
      </c>
      <c r="C11" s="75"/>
      <c r="D11" s="75"/>
      <c r="E11" s="75">
        <f t="shared" si="0"/>
        <v>0</v>
      </c>
    </row>
    <row r="12" spans="1:11" s="19" customFormat="1" ht="42" hidden="1" customHeight="1">
      <c r="A12" s="58">
        <v>2</v>
      </c>
      <c r="B12" s="32" t="s">
        <v>20</v>
      </c>
      <c r="C12" s="38"/>
      <c r="D12" s="38"/>
      <c r="E12" s="38">
        <f t="shared" si="0"/>
        <v>0</v>
      </c>
    </row>
    <row r="13" spans="1:11" s="19" customFormat="1" ht="42" hidden="1" customHeight="1">
      <c r="A13" s="58">
        <v>3</v>
      </c>
      <c r="B13" s="32" t="s">
        <v>95</v>
      </c>
      <c r="C13" s="38"/>
      <c r="D13" s="38"/>
      <c r="E13" s="38">
        <f t="shared" si="0"/>
        <v>0</v>
      </c>
    </row>
    <row r="14" spans="1:11" s="19" customFormat="1" ht="17.25" customHeight="1">
      <c r="A14" s="58">
        <v>2</v>
      </c>
      <c r="B14" s="27" t="s">
        <v>21</v>
      </c>
      <c r="C14" s="38">
        <v>14.3</v>
      </c>
      <c r="D14" s="38">
        <v>14.3</v>
      </c>
      <c r="E14" s="38">
        <f t="shared" si="0"/>
        <v>0</v>
      </c>
    </row>
    <row r="15" spans="1:11" s="19" customFormat="1" ht="17.25" customHeight="1">
      <c r="A15" s="58">
        <v>3</v>
      </c>
      <c r="B15" s="32" t="s">
        <v>22</v>
      </c>
      <c r="C15" s="38">
        <v>7.5</v>
      </c>
      <c r="D15" s="38">
        <v>7.5</v>
      </c>
      <c r="E15" s="38">
        <f t="shared" si="0"/>
        <v>0</v>
      </c>
    </row>
    <row r="16" spans="1:11" s="19" customFormat="1" ht="42" hidden="1" customHeight="1">
      <c r="A16" s="58">
        <v>6</v>
      </c>
      <c r="B16" s="27" t="s">
        <v>96</v>
      </c>
      <c r="C16" s="38"/>
      <c r="D16" s="38"/>
      <c r="E16" s="38">
        <f t="shared" si="0"/>
        <v>0</v>
      </c>
    </row>
    <row r="17" spans="1:6" s="19" customFormat="1" ht="42" hidden="1" customHeight="1">
      <c r="A17" s="58">
        <v>7</v>
      </c>
      <c r="B17" s="27" t="s">
        <v>23</v>
      </c>
      <c r="C17" s="38"/>
      <c r="D17" s="38"/>
      <c r="E17" s="38">
        <f t="shared" si="0"/>
        <v>0</v>
      </c>
    </row>
    <row r="18" spans="1:6" s="19" customFormat="1" ht="16.5" customHeight="1">
      <c r="A18" s="58">
        <v>8</v>
      </c>
      <c r="B18" s="27" t="s">
        <v>24</v>
      </c>
      <c r="C18" s="38">
        <v>72.400000000000006</v>
      </c>
      <c r="D18" s="38">
        <v>44.2</v>
      </c>
      <c r="E18" s="38">
        <f t="shared" si="0"/>
        <v>-28.200000000000003</v>
      </c>
    </row>
    <row r="19" spans="1:6" s="19" customFormat="1" ht="17.25" customHeight="1">
      <c r="A19" s="58">
        <v>4</v>
      </c>
      <c r="B19" s="27" t="s">
        <v>64</v>
      </c>
      <c r="C19" s="38">
        <v>8.6999999999999993</v>
      </c>
      <c r="D19" s="38">
        <v>8.6999999999999993</v>
      </c>
      <c r="E19" s="38">
        <f t="shared" si="0"/>
        <v>0</v>
      </c>
    </row>
    <row r="20" spans="1:6" s="19" customFormat="1" ht="42" hidden="1" customHeight="1">
      <c r="A20" s="58">
        <v>10</v>
      </c>
      <c r="B20" s="27" t="s">
        <v>25</v>
      </c>
      <c r="C20" s="38"/>
      <c r="D20" s="38"/>
      <c r="E20" s="38">
        <f>D20-C20</f>
        <v>0</v>
      </c>
    </row>
    <row r="21" spans="1:6" s="19" customFormat="1" ht="42" hidden="1" customHeight="1">
      <c r="A21" s="58">
        <v>11</v>
      </c>
      <c r="B21" s="27"/>
      <c r="C21" s="38"/>
      <c r="D21" s="38"/>
      <c r="E21" s="38">
        <f t="shared" si="0"/>
        <v>0</v>
      </c>
    </row>
    <row r="22" spans="1:6" s="19" customFormat="1" ht="42" hidden="1" customHeight="1">
      <c r="A22" s="58">
        <v>12</v>
      </c>
      <c r="B22" s="27"/>
      <c r="C22" s="38"/>
      <c r="D22" s="38"/>
      <c r="E22" s="38">
        <f>D22-C22</f>
        <v>0</v>
      </c>
      <c r="F22" s="57"/>
    </row>
    <row r="23" spans="1:6" s="19" customFormat="1" ht="38.25" customHeight="1">
      <c r="A23" s="72" t="s">
        <v>61</v>
      </c>
      <c r="B23" s="73" t="s">
        <v>106</v>
      </c>
      <c r="C23" s="74">
        <f>+C24+C69+C83+C86</f>
        <v>24868.000000000007</v>
      </c>
      <c r="D23" s="74">
        <f>+D24+D69+D83+D86</f>
        <v>24802.700000000008</v>
      </c>
      <c r="E23" s="74">
        <f t="shared" si="0"/>
        <v>-65.299999999999272</v>
      </c>
    </row>
    <row r="24" spans="1:6" s="19" customFormat="1" ht="21" customHeight="1">
      <c r="A24" s="76" t="s">
        <v>65</v>
      </c>
      <c r="B24" s="73" t="s">
        <v>107</v>
      </c>
      <c r="C24" s="74">
        <f>SUM(C25,C29:C34,C38:C62,C66:C68)</f>
        <v>24856.000000000007</v>
      </c>
      <c r="D24" s="74">
        <f>SUM(D25,D29:D34,D38:D62,D66:D68)</f>
        <v>24802.700000000008</v>
      </c>
      <c r="E24" s="74">
        <f t="shared" si="0"/>
        <v>-53.299999999999272</v>
      </c>
    </row>
    <row r="25" spans="1:6" s="19" customFormat="1" ht="18" customHeight="1">
      <c r="A25" s="58">
        <v>1</v>
      </c>
      <c r="B25" s="27" t="s">
        <v>28</v>
      </c>
      <c r="C25" s="38">
        <v>23560.2</v>
      </c>
      <c r="D25" s="38">
        <v>23710.2</v>
      </c>
      <c r="E25" s="38">
        <f t="shared" si="0"/>
        <v>150</v>
      </c>
      <c r="F25" s="77"/>
    </row>
    <row r="26" spans="1:6" s="19" customFormat="1" ht="42" hidden="1" customHeight="1">
      <c r="A26" s="63">
        <v>1.1000000000000001</v>
      </c>
      <c r="B26" s="34" t="s">
        <v>97</v>
      </c>
      <c r="C26" s="38"/>
      <c r="D26" s="38"/>
      <c r="E26" s="38">
        <f t="shared" si="0"/>
        <v>0</v>
      </c>
    </row>
    <row r="27" spans="1:6" s="19" customFormat="1" ht="42" hidden="1" customHeight="1">
      <c r="A27" s="63">
        <v>1.2</v>
      </c>
      <c r="B27" s="34" t="s">
        <v>98</v>
      </c>
      <c r="C27" s="38"/>
      <c r="D27" s="38"/>
      <c r="E27" s="38">
        <f t="shared" si="0"/>
        <v>0</v>
      </c>
    </row>
    <row r="28" spans="1:6" s="19" customFormat="1" ht="42" hidden="1" customHeight="1">
      <c r="A28" s="63">
        <v>1.3</v>
      </c>
      <c r="B28" s="34" t="s">
        <v>29</v>
      </c>
      <c r="C28" s="75"/>
      <c r="D28" s="38"/>
      <c r="E28" s="38">
        <f t="shared" si="0"/>
        <v>0</v>
      </c>
    </row>
    <row r="29" spans="1:6" s="19" customFormat="1" ht="18" customHeight="1">
      <c r="A29" s="58">
        <v>2</v>
      </c>
      <c r="B29" s="32" t="s">
        <v>31</v>
      </c>
      <c r="C29" s="38">
        <v>283.89999999999998</v>
      </c>
      <c r="D29" s="38">
        <v>226.9</v>
      </c>
      <c r="E29" s="38">
        <f t="shared" si="0"/>
        <v>-56.999999999999972</v>
      </c>
    </row>
    <row r="30" spans="1:6" s="19" customFormat="1" ht="18" customHeight="1">
      <c r="A30" s="58">
        <v>3</v>
      </c>
      <c r="B30" s="27" t="s">
        <v>32</v>
      </c>
      <c r="C30" s="38">
        <v>390</v>
      </c>
      <c r="D30" s="38">
        <v>345.8</v>
      </c>
      <c r="E30" s="38">
        <f t="shared" si="0"/>
        <v>-44.199999999999989</v>
      </c>
    </row>
    <row r="31" spans="1:6" s="19" customFormat="1" ht="18" customHeight="1">
      <c r="A31" s="58">
        <v>4</v>
      </c>
      <c r="B31" s="27" t="s">
        <v>33</v>
      </c>
      <c r="C31" s="38">
        <v>30</v>
      </c>
      <c r="D31" s="38">
        <v>7.5</v>
      </c>
      <c r="E31" s="38">
        <f t="shared" si="0"/>
        <v>-22.5</v>
      </c>
    </row>
    <row r="32" spans="1:6" s="19" customFormat="1" ht="18" customHeight="1">
      <c r="A32" s="58">
        <v>5</v>
      </c>
      <c r="B32" s="32" t="s">
        <v>34</v>
      </c>
      <c r="C32" s="38">
        <v>111.4</v>
      </c>
      <c r="D32" s="38">
        <v>111.4</v>
      </c>
      <c r="E32" s="38">
        <f t="shared" si="0"/>
        <v>0</v>
      </c>
    </row>
    <row r="33" spans="1:8" s="19" customFormat="1" ht="16.5" customHeight="1">
      <c r="A33" s="58">
        <v>6</v>
      </c>
      <c r="B33" s="32" t="s">
        <v>35</v>
      </c>
      <c r="C33" s="38">
        <v>20</v>
      </c>
      <c r="D33" s="38">
        <v>0</v>
      </c>
      <c r="E33" s="38">
        <f t="shared" si="0"/>
        <v>-20</v>
      </c>
      <c r="F33" s="78"/>
      <c r="G33" s="78"/>
      <c r="H33" s="78"/>
    </row>
    <row r="34" spans="1:8" s="19" customFormat="1" ht="17.25">
      <c r="A34" s="58">
        <v>7</v>
      </c>
      <c r="B34" s="27" t="s">
        <v>36</v>
      </c>
      <c r="C34" s="38">
        <f>SUM(C35:C37)</f>
        <v>130.5</v>
      </c>
      <c r="D34" s="38">
        <f>SUM(D35:D37)</f>
        <v>72.2</v>
      </c>
      <c r="E34" s="38">
        <f t="shared" si="0"/>
        <v>-58.3</v>
      </c>
    </row>
    <row r="35" spans="1:8" s="19" customFormat="1" ht="17.25">
      <c r="A35" s="63">
        <v>7.1</v>
      </c>
      <c r="B35" s="34" t="s">
        <v>37</v>
      </c>
      <c r="C35" s="38">
        <v>87.3</v>
      </c>
      <c r="D35" s="38">
        <v>48.2</v>
      </c>
      <c r="E35" s="38">
        <f t="shared" si="0"/>
        <v>-39.099999999999994</v>
      </c>
    </row>
    <row r="36" spans="1:8" s="18" customFormat="1" ht="42" hidden="1">
      <c r="A36" s="63">
        <v>7.2</v>
      </c>
      <c r="B36" s="35" t="s">
        <v>38</v>
      </c>
      <c r="C36" s="75"/>
      <c r="D36" s="75"/>
      <c r="E36" s="75">
        <f t="shared" si="0"/>
        <v>0</v>
      </c>
    </row>
    <row r="37" spans="1:8" s="19" customFormat="1" ht="17.25">
      <c r="A37" s="63">
        <v>7.3</v>
      </c>
      <c r="B37" s="35" t="s">
        <v>39</v>
      </c>
      <c r="C37" s="75">
        <v>43.2</v>
      </c>
      <c r="D37" s="75">
        <v>24</v>
      </c>
      <c r="E37" s="75">
        <f t="shared" si="0"/>
        <v>-19.200000000000003</v>
      </c>
    </row>
    <row r="38" spans="1:8" s="19" customFormat="1" ht="42" hidden="1" customHeight="1">
      <c r="A38" s="58">
        <v>8</v>
      </c>
      <c r="B38" s="26" t="s">
        <v>99</v>
      </c>
      <c r="C38" s="75"/>
      <c r="D38" s="75"/>
      <c r="E38" s="75">
        <f t="shared" si="0"/>
        <v>0</v>
      </c>
    </row>
    <row r="39" spans="1:8" s="19" customFormat="1" ht="16.5" customHeight="1">
      <c r="A39" s="58">
        <v>8</v>
      </c>
      <c r="B39" s="26" t="s">
        <v>40</v>
      </c>
      <c r="C39" s="38">
        <v>9</v>
      </c>
      <c r="D39" s="38">
        <v>9</v>
      </c>
      <c r="E39" s="38">
        <f t="shared" si="0"/>
        <v>0</v>
      </c>
    </row>
    <row r="40" spans="1:8" s="19" customFormat="1" ht="18.75" customHeight="1">
      <c r="A40" s="58">
        <v>9</v>
      </c>
      <c r="B40" s="26" t="s">
        <v>41</v>
      </c>
      <c r="C40" s="38">
        <v>50</v>
      </c>
      <c r="D40" s="38">
        <v>18.899999999999999</v>
      </c>
      <c r="E40" s="38">
        <f t="shared" si="0"/>
        <v>-31.1</v>
      </c>
    </row>
    <row r="41" spans="1:8" s="19" customFormat="1" ht="18" customHeight="1">
      <c r="A41" s="58">
        <v>10</v>
      </c>
      <c r="B41" s="26" t="s">
        <v>42</v>
      </c>
      <c r="C41" s="38">
        <v>25</v>
      </c>
      <c r="D41" s="38">
        <v>23.5</v>
      </c>
      <c r="E41" s="38">
        <f t="shared" si="0"/>
        <v>-1.5</v>
      </c>
    </row>
    <row r="42" spans="1:8" s="19" customFormat="1" ht="42" hidden="1" customHeight="1">
      <c r="A42" s="58">
        <v>12</v>
      </c>
      <c r="B42" s="26" t="s">
        <v>43</v>
      </c>
      <c r="C42" s="38"/>
      <c r="D42" s="38"/>
      <c r="E42" s="38">
        <f t="shared" si="0"/>
        <v>0</v>
      </c>
    </row>
    <row r="43" spans="1:8" s="19" customFormat="1" ht="18.75" customHeight="1">
      <c r="A43" s="58">
        <v>11</v>
      </c>
      <c r="B43" s="26" t="s">
        <v>44</v>
      </c>
      <c r="C43" s="38">
        <v>15</v>
      </c>
      <c r="D43" s="38">
        <v>15.9</v>
      </c>
      <c r="E43" s="38">
        <f t="shared" si="0"/>
        <v>0.90000000000000036</v>
      </c>
    </row>
    <row r="44" spans="1:8" s="19" customFormat="1" ht="42" hidden="1" customHeight="1">
      <c r="A44" s="58">
        <v>14</v>
      </c>
      <c r="B44" s="26" t="s">
        <v>30</v>
      </c>
      <c r="C44" s="38"/>
      <c r="D44" s="38">
        <v>0</v>
      </c>
      <c r="E44" s="38">
        <f t="shared" si="0"/>
        <v>0</v>
      </c>
    </row>
    <row r="45" spans="1:8" s="19" customFormat="1" ht="42" hidden="1" customHeight="1">
      <c r="A45" s="58">
        <v>15</v>
      </c>
      <c r="B45" s="26" t="s">
        <v>100</v>
      </c>
      <c r="C45" s="38"/>
      <c r="D45" s="38"/>
      <c r="E45" s="38">
        <f t="shared" si="0"/>
        <v>0</v>
      </c>
    </row>
    <row r="46" spans="1:8" s="19" customFormat="1" ht="42" hidden="1" customHeight="1">
      <c r="A46" s="58">
        <v>16</v>
      </c>
      <c r="B46" s="26" t="s">
        <v>45</v>
      </c>
      <c r="C46" s="38"/>
      <c r="D46" s="38"/>
      <c r="E46" s="38">
        <f t="shared" si="0"/>
        <v>0</v>
      </c>
    </row>
    <row r="47" spans="1:8" s="19" customFormat="1" ht="18" customHeight="1">
      <c r="A47" s="58">
        <v>12</v>
      </c>
      <c r="B47" s="26" t="s">
        <v>46</v>
      </c>
      <c r="C47" s="38">
        <v>136.4</v>
      </c>
      <c r="D47" s="38">
        <v>136.4</v>
      </c>
      <c r="E47" s="38">
        <f t="shared" si="0"/>
        <v>0</v>
      </c>
    </row>
    <row r="48" spans="1:8" s="19" customFormat="1" ht="42" hidden="1" customHeight="1">
      <c r="A48" s="58">
        <v>13</v>
      </c>
      <c r="B48" s="26" t="s">
        <v>47</v>
      </c>
      <c r="C48" s="38"/>
      <c r="D48" s="38"/>
      <c r="E48" s="38">
        <f t="shared" si="0"/>
        <v>0</v>
      </c>
    </row>
    <row r="49" spans="1:6" s="19" customFormat="1" ht="18" customHeight="1">
      <c r="A49" s="58">
        <v>14</v>
      </c>
      <c r="B49" s="26" t="s">
        <v>48</v>
      </c>
      <c r="C49" s="38">
        <v>13.4</v>
      </c>
      <c r="D49" s="38"/>
      <c r="E49" s="38">
        <f t="shared" si="0"/>
        <v>-13.4</v>
      </c>
    </row>
    <row r="50" spans="1:6" s="19" customFormat="1" ht="42" hidden="1" customHeight="1">
      <c r="A50" s="58">
        <v>20</v>
      </c>
      <c r="B50" s="26" t="s">
        <v>49</v>
      </c>
      <c r="C50" s="38"/>
      <c r="D50" s="38"/>
      <c r="E50" s="38">
        <f t="shared" si="0"/>
        <v>0</v>
      </c>
    </row>
    <row r="51" spans="1:6" s="19" customFormat="1" ht="42" hidden="1" customHeight="1">
      <c r="A51" s="58">
        <v>21</v>
      </c>
      <c r="B51" s="26" t="s">
        <v>50</v>
      </c>
      <c r="C51" s="38"/>
      <c r="D51" s="38"/>
      <c r="E51" s="38">
        <f t="shared" si="0"/>
        <v>0</v>
      </c>
    </row>
    <row r="52" spans="1:6" s="19" customFormat="1" ht="18.75" customHeight="1">
      <c r="A52" s="58">
        <v>15</v>
      </c>
      <c r="B52" s="26" t="s">
        <v>51</v>
      </c>
      <c r="C52" s="38">
        <v>58.2</v>
      </c>
      <c r="D52" s="38">
        <v>95</v>
      </c>
      <c r="E52" s="38">
        <f t="shared" si="0"/>
        <v>36.799999999999997</v>
      </c>
    </row>
    <row r="53" spans="1:6" s="19" customFormat="1" ht="22.5" customHeight="1">
      <c r="A53" s="58">
        <v>16</v>
      </c>
      <c r="B53" s="26" t="s">
        <v>52</v>
      </c>
      <c r="C53" s="38"/>
      <c r="D53" s="38">
        <v>3</v>
      </c>
      <c r="E53" s="38">
        <f t="shared" si="0"/>
        <v>3</v>
      </c>
    </row>
    <row r="54" spans="1:6" s="19" customFormat="1" ht="18" customHeight="1">
      <c r="A54" s="58">
        <v>17</v>
      </c>
      <c r="B54" s="26" t="s">
        <v>101</v>
      </c>
      <c r="C54" s="38">
        <v>6</v>
      </c>
      <c r="D54" s="38">
        <v>0</v>
      </c>
      <c r="E54" s="38">
        <f t="shared" si="0"/>
        <v>-6</v>
      </c>
    </row>
    <row r="55" spans="1:6" s="19" customFormat="1" ht="42" hidden="1" customHeight="1">
      <c r="A55" s="58">
        <v>25</v>
      </c>
      <c r="B55" s="26" t="s">
        <v>53</v>
      </c>
      <c r="C55" s="38"/>
      <c r="D55" s="38"/>
      <c r="E55" s="38">
        <f t="shared" si="0"/>
        <v>0</v>
      </c>
    </row>
    <row r="56" spans="1:6" s="19" customFormat="1" ht="42" hidden="1" customHeight="1">
      <c r="A56" s="58">
        <v>26</v>
      </c>
      <c r="B56" s="26" t="s">
        <v>54</v>
      </c>
      <c r="C56" s="38"/>
      <c r="D56" s="38"/>
      <c r="E56" s="38">
        <f t="shared" si="0"/>
        <v>0</v>
      </c>
    </row>
    <row r="57" spans="1:6" s="19" customFormat="1" ht="14.25" customHeight="1">
      <c r="A57" s="58">
        <v>18</v>
      </c>
      <c r="B57" s="26" t="s">
        <v>102</v>
      </c>
      <c r="C57" s="38"/>
      <c r="D57" s="38">
        <v>0</v>
      </c>
      <c r="E57" s="38">
        <f t="shared" si="0"/>
        <v>0</v>
      </c>
    </row>
    <row r="58" spans="1:6" s="19" customFormat="1" ht="18" customHeight="1">
      <c r="A58" s="58">
        <v>19</v>
      </c>
      <c r="B58" s="32" t="s">
        <v>119</v>
      </c>
      <c r="C58" s="38">
        <v>10</v>
      </c>
      <c r="D58" s="38">
        <v>10</v>
      </c>
      <c r="E58" s="38">
        <f t="shared" si="0"/>
        <v>0</v>
      </c>
    </row>
    <row r="59" spans="1:6" s="19" customFormat="1" ht="19.5" customHeight="1">
      <c r="A59" s="58">
        <v>20</v>
      </c>
      <c r="B59" s="32" t="s">
        <v>55</v>
      </c>
      <c r="C59" s="38"/>
      <c r="D59" s="38">
        <v>10</v>
      </c>
      <c r="E59" s="38">
        <f t="shared" si="0"/>
        <v>10</v>
      </c>
    </row>
    <row r="60" spans="1:6" s="19" customFormat="1" ht="42" hidden="1" customHeight="1">
      <c r="A60" s="58">
        <v>30</v>
      </c>
      <c r="B60" s="32"/>
      <c r="C60" s="38"/>
      <c r="D60" s="38"/>
      <c r="E60" s="38">
        <f>D60-C60</f>
        <v>0</v>
      </c>
    </row>
    <row r="61" spans="1:6" s="19" customFormat="1" ht="42" hidden="1" customHeight="1">
      <c r="A61" s="58">
        <v>31</v>
      </c>
      <c r="B61" s="32"/>
      <c r="C61" s="38"/>
      <c r="D61" s="38"/>
      <c r="E61" s="38">
        <f>D61-C61</f>
        <v>0</v>
      </c>
      <c r="F61" s="57"/>
    </row>
    <row r="62" spans="1:6" s="19" customFormat="1" ht="42" hidden="1" customHeight="1">
      <c r="A62" s="58">
        <v>17</v>
      </c>
      <c r="B62" s="26" t="s">
        <v>66</v>
      </c>
      <c r="C62" s="38">
        <f>SUM(C63:C65)</f>
        <v>0</v>
      </c>
      <c r="D62" s="38">
        <f>SUM(D63:D65)</f>
        <v>0</v>
      </c>
      <c r="E62" s="38">
        <f t="shared" si="0"/>
        <v>0</v>
      </c>
    </row>
    <row r="63" spans="1:6" s="19" customFormat="1" ht="42" hidden="1" customHeight="1">
      <c r="A63" s="79">
        <v>18</v>
      </c>
      <c r="B63" s="80" t="s">
        <v>13</v>
      </c>
      <c r="C63" s="38"/>
      <c r="D63" s="38"/>
      <c r="E63" s="38">
        <f t="shared" si="0"/>
        <v>0</v>
      </c>
    </row>
    <row r="64" spans="1:6" s="19" customFormat="1" ht="42" hidden="1" customHeight="1">
      <c r="A64" s="79">
        <v>32.200000000000003</v>
      </c>
      <c r="B64" s="80" t="s">
        <v>14</v>
      </c>
      <c r="C64" s="38"/>
      <c r="D64" s="38"/>
      <c r="E64" s="38">
        <f t="shared" si="0"/>
        <v>0</v>
      </c>
    </row>
    <row r="65" spans="1:6" s="19" customFormat="1" ht="42" hidden="1" customHeight="1">
      <c r="A65" s="79">
        <v>19</v>
      </c>
      <c r="B65" s="80" t="s">
        <v>67</v>
      </c>
      <c r="C65" s="38">
        <v>0</v>
      </c>
      <c r="D65" s="38">
        <v>0</v>
      </c>
      <c r="E65" s="38">
        <f t="shared" si="0"/>
        <v>0</v>
      </c>
    </row>
    <row r="66" spans="1:6" ht="42" hidden="1" customHeight="1">
      <c r="A66" s="81">
        <v>20</v>
      </c>
      <c r="B66" s="82" t="s">
        <v>58</v>
      </c>
      <c r="C66" s="38">
        <v>0</v>
      </c>
      <c r="D66" s="38"/>
      <c r="E66" s="38">
        <f t="shared" si="0"/>
        <v>0</v>
      </c>
    </row>
    <row r="67" spans="1:6" s="19" customFormat="1" ht="18" customHeight="1">
      <c r="A67" s="81">
        <v>21</v>
      </c>
      <c r="B67" s="26" t="s">
        <v>68</v>
      </c>
      <c r="C67" s="38">
        <v>7</v>
      </c>
      <c r="D67" s="38">
        <v>7</v>
      </c>
      <c r="E67" s="38">
        <f t="shared" si="0"/>
        <v>0</v>
      </c>
    </row>
    <row r="68" spans="1:6" s="19" customFormat="1" ht="42" hidden="1" customHeight="1">
      <c r="A68" s="81">
        <v>22</v>
      </c>
      <c r="B68" s="27" t="s">
        <v>69</v>
      </c>
      <c r="C68" s="38">
        <v>0</v>
      </c>
      <c r="D68" s="38"/>
      <c r="E68" s="38">
        <f t="shared" si="0"/>
        <v>0</v>
      </c>
    </row>
    <row r="69" spans="1:6" s="19" customFormat="1" ht="42" hidden="1" customHeight="1">
      <c r="A69" s="76">
        <v>23</v>
      </c>
      <c r="B69" s="73" t="s">
        <v>108</v>
      </c>
      <c r="C69" s="74">
        <f>+C70+C78+C82</f>
        <v>0</v>
      </c>
      <c r="D69" s="74">
        <f>+D70+D78+D82</f>
        <v>0</v>
      </c>
      <c r="E69" s="38">
        <f t="shared" si="0"/>
        <v>0</v>
      </c>
    </row>
    <row r="70" spans="1:6" s="19" customFormat="1" ht="42" hidden="1" customHeight="1">
      <c r="A70" s="81">
        <v>24</v>
      </c>
      <c r="B70" s="29" t="s">
        <v>109</v>
      </c>
      <c r="C70" s="38">
        <f>SUM(C71:C77)</f>
        <v>0</v>
      </c>
      <c r="D70" s="38">
        <f>SUM(D71:D77)</f>
        <v>0</v>
      </c>
      <c r="E70" s="38">
        <f t="shared" si="0"/>
        <v>0</v>
      </c>
    </row>
    <row r="71" spans="1:6" s="19" customFormat="1" ht="42" hidden="1" customHeight="1">
      <c r="A71" s="79">
        <v>1.1000000000000001</v>
      </c>
      <c r="B71" s="28" t="s">
        <v>110</v>
      </c>
      <c r="C71" s="38"/>
      <c r="D71" s="38"/>
      <c r="E71" s="38">
        <f t="shared" ref="E71:E89" si="1">D71-C71</f>
        <v>0</v>
      </c>
    </row>
    <row r="72" spans="1:6" s="19" customFormat="1" ht="42" hidden="1" customHeight="1">
      <c r="A72" s="79">
        <v>1.2</v>
      </c>
      <c r="B72" s="28" t="s">
        <v>70</v>
      </c>
      <c r="C72" s="38"/>
      <c r="D72" s="38"/>
      <c r="E72" s="38">
        <f t="shared" si="1"/>
        <v>0</v>
      </c>
    </row>
    <row r="73" spans="1:6" s="19" customFormat="1" ht="42" hidden="1" customHeight="1">
      <c r="A73" s="79">
        <v>1.3</v>
      </c>
      <c r="B73" s="28" t="s">
        <v>71</v>
      </c>
      <c r="C73" s="75"/>
      <c r="D73" s="38"/>
      <c r="E73" s="38">
        <f t="shared" si="1"/>
        <v>0</v>
      </c>
    </row>
    <row r="74" spans="1:6" s="19" customFormat="1" ht="42" hidden="1" customHeight="1">
      <c r="A74" s="79">
        <v>1.4</v>
      </c>
      <c r="B74" s="28" t="s">
        <v>72</v>
      </c>
      <c r="C74" s="75"/>
      <c r="D74" s="38"/>
      <c r="E74" s="38">
        <f t="shared" si="1"/>
        <v>0</v>
      </c>
    </row>
    <row r="75" spans="1:6" s="19" customFormat="1" ht="42" hidden="1" customHeight="1">
      <c r="A75" s="79">
        <v>1.5</v>
      </c>
      <c r="B75" s="28" t="s">
        <v>73</v>
      </c>
      <c r="C75" s="75"/>
      <c r="D75" s="38"/>
      <c r="E75" s="38">
        <f t="shared" si="1"/>
        <v>0</v>
      </c>
    </row>
    <row r="76" spans="1:6" s="19" customFormat="1" ht="42" hidden="1" customHeight="1">
      <c r="A76" s="79">
        <v>25</v>
      </c>
      <c r="B76" s="28" t="s">
        <v>74</v>
      </c>
      <c r="C76" s="75"/>
      <c r="D76" s="38">
        <v>0</v>
      </c>
      <c r="E76" s="38">
        <f>D76-C76</f>
        <v>0</v>
      </c>
    </row>
    <row r="77" spans="1:6" s="19" customFormat="1" ht="42" hidden="1" customHeight="1">
      <c r="A77" s="79">
        <v>1.7</v>
      </c>
      <c r="B77" s="28"/>
      <c r="C77" s="75"/>
      <c r="D77" s="38"/>
      <c r="E77" s="38">
        <f t="shared" si="1"/>
        <v>0</v>
      </c>
      <c r="F77" s="57"/>
    </row>
    <row r="78" spans="1:6" s="19" customFormat="1" ht="42" hidden="1" customHeight="1">
      <c r="A78" s="81">
        <v>2</v>
      </c>
      <c r="B78" s="29" t="s">
        <v>75</v>
      </c>
      <c r="C78" s="38">
        <f>SUM(C79:C81)</f>
        <v>0</v>
      </c>
      <c r="D78" s="38">
        <f>SUM(D79:D81)</f>
        <v>0</v>
      </c>
      <c r="E78" s="38">
        <f t="shared" si="1"/>
        <v>0</v>
      </c>
    </row>
    <row r="79" spans="1:6" s="19" customFormat="1" ht="42" hidden="1" customHeight="1">
      <c r="A79" s="79">
        <v>2.1</v>
      </c>
      <c r="B79" s="28" t="s">
        <v>111</v>
      </c>
      <c r="C79" s="75"/>
      <c r="D79" s="38"/>
      <c r="E79" s="38">
        <f t="shared" si="1"/>
        <v>0</v>
      </c>
    </row>
    <row r="80" spans="1:6" s="19" customFormat="1" ht="42" hidden="1" customHeight="1">
      <c r="A80" s="79">
        <v>2.2000000000000002</v>
      </c>
      <c r="B80" s="83" t="s">
        <v>112</v>
      </c>
      <c r="C80" s="75"/>
      <c r="D80" s="38"/>
      <c r="E80" s="38">
        <f t="shared" si="1"/>
        <v>0</v>
      </c>
    </row>
    <row r="81" spans="1:6" s="19" customFormat="1" ht="42" hidden="1" customHeight="1">
      <c r="A81" s="79">
        <v>2.2999999999999998</v>
      </c>
      <c r="B81" s="28" t="s">
        <v>76</v>
      </c>
      <c r="C81" s="75"/>
      <c r="D81" s="38"/>
      <c r="E81" s="38">
        <f t="shared" si="1"/>
        <v>0</v>
      </c>
    </row>
    <row r="82" spans="1:6" s="84" customFormat="1" ht="42" hidden="1" customHeight="1">
      <c r="A82" s="81">
        <v>26</v>
      </c>
      <c r="B82" s="29" t="s">
        <v>113</v>
      </c>
      <c r="C82" s="38"/>
      <c r="D82" s="38">
        <v>0</v>
      </c>
      <c r="E82" s="38">
        <f t="shared" si="1"/>
        <v>0</v>
      </c>
    </row>
    <row r="83" spans="1:6" s="19" customFormat="1" ht="42" hidden="1" customHeight="1">
      <c r="A83" s="76" t="s">
        <v>114</v>
      </c>
      <c r="B83" s="73" t="s">
        <v>77</v>
      </c>
      <c r="C83" s="74">
        <f>SUM(C84:C85)</f>
        <v>0</v>
      </c>
      <c r="D83" s="74">
        <f>SUM(D84:D85)</f>
        <v>0</v>
      </c>
      <c r="E83" s="38">
        <f t="shared" si="1"/>
        <v>0</v>
      </c>
    </row>
    <row r="84" spans="1:6" s="19" customFormat="1" ht="42" hidden="1" customHeight="1">
      <c r="A84" s="79">
        <v>1</v>
      </c>
      <c r="B84" s="32" t="s">
        <v>124</v>
      </c>
      <c r="C84" s="75"/>
      <c r="D84" s="75">
        <v>0</v>
      </c>
      <c r="E84" s="75">
        <f t="shared" si="1"/>
        <v>0</v>
      </c>
    </row>
    <row r="85" spans="1:6" s="18" customFormat="1" ht="42" hidden="1" customHeight="1">
      <c r="A85" s="79">
        <v>2</v>
      </c>
      <c r="B85" s="32"/>
      <c r="C85" s="75"/>
      <c r="D85" s="75"/>
      <c r="E85" s="75">
        <f t="shared" si="1"/>
        <v>0</v>
      </c>
      <c r="F85" s="57"/>
    </row>
    <row r="86" spans="1:6" s="19" customFormat="1" ht="42" hidden="1" customHeight="1">
      <c r="A86" s="76" t="s">
        <v>115</v>
      </c>
      <c r="B86" s="73" t="s">
        <v>116</v>
      </c>
      <c r="C86" s="74">
        <f>SUM(C87:C88)</f>
        <v>12</v>
      </c>
      <c r="D86" s="74">
        <f>SUM(D87:D88)</f>
        <v>0</v>
      </c>
      <c r="E86" s="75">
        <f t="shared" si="1"/>
        <v>-12</v>
      </c>
    </row>
    <row r="87" spans="1:6" s="19" customFormat="1" ht="42" hidden="1" customHeight="1">
      <c r="A87" s="79">
        <v>1</v>
      </c>
      <c r="B87" s="29" t="s">
        <v>129</v>
      </c>
      <c r="C87" s="75"/>
      <c r="D87" s="75"/>
      <c r="E87" s="75">
        <f t="shared" si="1"/>
        <v>0</v>
      </c>
    </row>
    <row r="88" spans="1:6" s="18" customFormat="1" ht="17.25" customHeight="1">
      <c r="A88" s="79">
        <v>22</v>
      </c>
      <c r="B88" s="29" t="s">
        <v>69</v>
      </c>
      <c r="C88" s="38">
        <v>12</v>
      </c>
      <c r="D88" s="38"/>
      <c r="E88" s="38">
        <f t="shared" si="1"/>
        <v>-12</v>
      </c>
      <c r="F88" s="57"/>
    </row>
    <row r="89" spans="1:6" s="18" customFormat="1" ht="34.5" customHeight="1">
      <c r="A89" s="72" t="s">
        <v>78</v>
      </c>
      <c r="B89" s="73" t="s">
        <v>79</v>
      </c>
      <c r="C89" s="74">
        <f>C6+C7-C23</f>
        <v>10.699999999993452</v>
      </c>
      <c r="D89" s="74">
        <f>D6+D7-D23</f>
        <v>47.799999999991996</v>
      </c>
      <c r="E89" s="74">
        <f t="shared" si="1"/>
        <v>37.099999999998545</v>
      </c>
    </row>
    <row r="90" spans="1:6" s="19" customFormat="1" ht="42" hidden="1" customHeight="1">
      <c r="A90" s="85"/>
      <c r="B90" s="86"/>
      <c r="C90" s="57"/>
      <c r="D90" s="57"/>
      <c r="E90" s="57"/>
    </row>
    <row r="91" spans="1:6" s="19" customFormat="1" ht="42" hidden="1" customHeight="1">
      <c r="A91" s="85"/>
      <c r="B91" s="30" t="s">
        <v>80</v>
      </c>
      <c r="C91" s="57"/>
      <c r="D91" s="57"/>
      <c r="E91" s="57"/>
    </row>
    <row r="92" spans="1:6" s="19" customFormat="1" ht="42" hidden="1" customHeight="1">
      <c r="A92" s="57"/>
      <c r="B92" s="21"/>
      <c r="C92" s="57"/>
      <c r="D92" s="57"/>
      <c r="E92" s="57"/>
    </row>
    <row r="93" spans="1:6" s="19" customFormat="1" ht="42" hidden="1" customHeight="1">
      <c r="A93" s="57"/>
      <c r="B93" s="21"/>
      <c r="C93" s="57"/>
      <c r="D93" s="57"/>
      <c r="E93" s="57"/>
    </row>
    <row r="94" spans="1:6" s="19" customFormat="1" ht="42" hidden="1" customHeight="1">
      <c r="A94" s="57"/>
      <c r="B94" s="21"/>
      <c r="C94" s="57"/>
      <c r="D94" s="57"/>
      <c r="E94" s="5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Ampopatert</vt:lpstr>
      <vt:lpstr>Ekamutneri hamematakan</vt:lpstr>
      <vt:lpstr>Dramakani hamematakan</vt:lpstr>
      <vt:lpstr>Ampopatert!Print_Area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2018-10-30T16:29:04Z</dcterms:modified>
</cp:coreProperties>
</file>